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defaultThemeVersion="124226"/>
  <bookViews>
    <workbookView xWindow="-120" yWindow="-120" windowWidth="20730" windowHeight="11760"/>
  </bookViews>
  <sheets>
    <sheet name="RESUMO" sheetId="3" r:id="rId1"/>
    <sheet name="Planilha com memória de custo" sheetId="18" r:id="rId2"/>
    <sheet name="cronograma f.finan." sheetId="2" r:id="rId3"/>
    <sheet name="COMPOSIÇÕES DESSA PLANILHA" sheetId="20" r:id="rId4"/>
    <sheet name="BDI" sheetId="7" r:id="rId5"/>
    <sheet name="Planilha3" sheetId="41" state="hidden" r:id="rId6"/>
    <sheet name="VOL. DO CONCRETO SAPATAS" sheetId="40" state="hidden" r:id="rId7"/>
    <sheet name="Planilha com memória de cus (2" sheetId="29" state="hidden" r:id="rId8"/>
    <sheet name="Planilha5" sheetId="38" state="hidden" r:id="rId9"/>
    <sheet name="Planilha1" sheetId="33" state="hidden" r:id="rId10"/>
    <sheet name="Planilha2" sheetId="31" state="hidden" r:id="rId11"/>
    <sheet name="Planilha4" sheetId="35" state="hidden" r:id="rId12"/>
    <sheet name="Plan1" sheetId="32" state="hidden" r:id="rId13"/>
  </sheets>
  <externalReferences>
    <externalReference r:id="rId14"/>
    <externalReference r:id="rId15"/>
    <externalReference r:id="rId16"/>
    <externalReference r:id="rId17"/>
    <externalReference r:id="rId18"/>
  </externalReferences>
  <definedNames>
    <definedName name="__jan98" localSheetId="7">[1]Consultoria!#REF!</definedName>
    <definedName name="__jan98">[1]Consultoria!#REF!</definedName>
    <definedName name="_ABR95" localSheetId="3">[1]Consultoria!#REF!</definedName>
    <definedName name="_ABR95" localSheetId="7">[1]Consultoria!#REF!</definedName>
    <definedName name="_ABR95" localSheetId="1">[1]Consultoria!#REF!</definedName>
    <definedName name="_ABR95">[1]Consultoria!#REF!</definedName>
    <definedName name="_ABR96" localSheetId="3">[1]Consultoria!#REF!</definedName>
    <definedName name="_ABR96" localSheetId="7">[1]Consultoria!#REF!</definedName>
    <definedName name="_ABR96" localSheetId="1">[1]Consultoria!#REF!</definedName>
    <definedName name="_ABR96">[1]Consultoria!#REF!</definedName>
    <definedName name="_ABR97" localSheetId="3">[1]Consultoria!#REF!</definedName>
    <definedName name="_ABR97" localSheetId="7">[1]Consultoria!#REF!</definedName>
    <definedName name="_ABR97" localSheetId="1">[1]Consultoria!#REF!</definedName>
    <definedName name="_ABR97">[1]Consultoria!#REF!</definedName>
    <definedName name="_ABR98" localSheetId="3">[1]Consultoria!#REF!</definedName>
    <definedName name="_ABR98" localSheetId="7">[1]Consultoria!#REF!</definedName>
    <definedName name="_ABR98" localSheetId="1">[1]Consultoria!#REF!</definedName>
    <definedName name="_ABR98">[1]Consultoria!#REF!</definedName>
    <definedName name="_ABR99" localSheetId="3">[1]Consultoria!#REF!</definedName>
    <definedName name="_ABR99" localSheetId="7">[1]Consultoria!#REF!</definedName>
    <definedName name="_ABR99" localSheetId="1">[1]Consultoria!#REF!</definedName>
    <definedName name="_ABR99">[1]Consultoria!#REF!</definedName>
    <definedName name="_AGO95" localSheetId="3">[1]Consultoria!#REF!</definedName>
    <definedName name="_AGO95" localSheetId="7">[1]Consultoria!#REF!</definedName>
    <definedName name="_AGO95" localSheetId="1">[1]Consultoria!#REF!</definedName>
    <definedName name="_AGO95">[1]Consultoria!#REF!</definedName>
    <definedName name="_AGO96" localSheetId="3">[1]Consultoria!#REF!</definedName>
    <definedName name="_AGO96" localSheetId="7">[1]Consultoria!#REF!</definedName>
    <definedName name="_AGO96" localSheetId="1">[1]Consultoria!#REF!</definedName>
    <definedName name="_AGO96">[1]Consultoria!#REF!</definedName>
    <definedName name="_AGO97" localSheetId="3">[1]Consultoria!#REF!</definedName>
    <definedName name="_AGO97" localSheetId="7">[1]Consultoria!#REF!</definedName>
    <definedName name="_AGO97" localSheetId="1">[1]Consultoria!#REF!</definedName>
    <definedName name="_AGO97">[1]Consultoria!#REF!</definedName>
    <definedName name="_AGO98" localSheetId="3">[1]Consultoria!#REF!</definedName>
    <definedName name="_AGO98" localSheetId="7">[1]Consultoria!#REF!</definedName>
    <definedName name="_AGO98" localSheetId="1">[1]Consultoria!#REF!</definedName>
    <definedName name="_AGO98">[1]Consultoria!#REF!</definedName>
    <definedName name="_AGO99" localSheetId="3">[1]Consultoria!#REF!</definedName>
    <definedName name="_AGO99" localSheetId="7">[1]Consultoria!#REF!</definedName>
    <definedName name="_AGO99" localSheetId="1">[1]Consultoria!#REF!</definedName>
    <definedName name="_AGO99">[1]Consultoria!#REF!</definedName>
    <definedName name="_DEZ94" localSheetId="3">[1]Consultoria!#REF!</definedName>
    <definedName name="_DEZ94" localSheetId="7">[1]Consultoria!#REF!</definedName>
    <definedName name="_DEZ94" localSheetId="1">[1]Consultoria!#REF!</definedName>
    <definedName name="_DEZ94">[1]Consultoria!#REF!</definedName>
    <definedName name="_DEZ95" localSheetId="3">[1]Consultoria!#REF!</definedName>
    <definedName name="_DEZ95" localSheetId="7">[1]Consultoria!#REF!</definedName>
    <definedName name="_DEZ95" localSheetId="1">[1]Consultoria!#REF!</definedName>
    <definedName name="_DEZ95">[1]Consultoria!#REF!</definedName>
    <definedName name="_DEZ96" localSheetId="3">[1]Consultoria!#REF!</definedName>
    <definedName name="_DEZ96" localSheetId="7">[1]Consultoria!#REF!</definedName>
    <definedName name="_DEZ96" localSheetId="1">[1]Consultoria!#REF!</definedName>
    <definedName name="_DEZ96">[1]Consultoria!#REF!</definedName>
    <definedName name="_DEZ97" localSheetId="3">[1]Consultoria!#REF!</definedName>
    <definedName name="_DEZ97" localSheetId="7">[1]Consultoria!#REF!</definedName>
    <definedName name="_DEZ97" localSheetId="1">[1]Consultoria!#REF!</definedName>
    <definedName name="_DEZ97">[1]Consultoria!#REF!</definedName>
    <definedName name="_DEZ98" localSheetId="3">[1]Consultoria!#REF!</definedName>
    <definedName name="_DEZ98" localSheetId="7">[1]Consultoria!#REF!</definedName>
    <definedName name="_DEZ98" localSheetId="1">[1]Consultoria!#REF!</definedName>
    <definedName name="_DEZ98">[1]Consultoria!#REF!</definedName>
    <definedName name="_DEZ99" localSheetId="3">[1]Consultoria!#REF!</definedName>
    <definedName name="_DEZ99" localSheetId="7">[1]Consultoria!#REF!</definedName>
    <definedName name="_DEZ99" localSheetId="1">[1]Consultoria!#REF!</definedName>
    <definedName name="_DEZ99">[1]Consultoria!#REF!</definedName>
    <definedName name="_FEV95" localSheetId="3">[1]Consultoria!#REF!</definedName>
    <definedName name="_FEV95" localSheetId="7">[1]Consultoria!#REF!</definedName>
    <definedName name="_FEV95" localSheetId="1">[1]Consultoria!#REF!</definedName>
    <definedName name="_FEV95">[1]Consultoria!#REF!</definedName>
    <definedName name="_FEV96" localSheetId="3">[1]Consultoria!#REF!</definedName>
    <definedName name="_FEV96" localSheetId="7">[1]Consultoria!#REF!</definedName>
    <definedName name="_FEV96" localSheetId="1">[1]Consultoria!#REF!</definedName>
    <definedName name="_FEV96">[1]Consultoria!#REF!</definedName>
    <definedName name="_FEV97" localSheetId="3">[1]Consultoria!#REF!</definedName>
    <definedName name="_FEV97" localSheetId="7">[1]Consultoria!#REF!</definedName>
    <definedName name="_FEV97" localSheetId="1">[1]Consultoria!#REF!</definedName>
    <definedName name="_FEV97">[1]Consultoria!#REF!</definedName>
    <definedName name="_FEV98" localSheetId="3">[1]Consultoria!#REF!</definedName>
    <definedName name="_FEV98" localSheetId="7">[1]Consultoria!#REF!</definedName>
    <definedName name="_FEV98" localSheetId="1">[1]Consultoria!#REF!</definedName>
    <definedName name="_FEV98">[1]Consultoria!#REF!</definedName>
    <definedName name="_FEV99" localSheetId="3">[1]Consultoria!#REF!</definedName>
    <definedName name="_FEV99" localSheetId="7">[1]Consultoria!#REF!</definedName>
    <definedName name="_FEV99" localSheetId="1">[1]Consultoria!#REF!</definedName>
    <definedName name="_FEV99">[1]Consultoria!#REF!</definedName>
    <definedName name="_JAN95" localSheetId="3">[1]Consultoria!#REF!</definedName>
    <definedName name="_JAN95" localSheetId="7">[1]Consultoria!#REF!</definedName>
    <definedName name="_JAN95" localSheetId="1">[1]Consultoria!#REF!</definedName>
    <definedName name="_JAN95">[1]Consultoria!#REF!</definedName>
    <definedName name="_JAN96" localSheetId="3">[1]Consultoria!#REF!</definedName>
    <definedName name="_JAN96" localSheetId="7">[1]Consultoria!#REF!</definedName>
    <definedName name="_JAN96" localSheetId="1">[1]Consultoria!#REF!</definedName>
    <definedName name="_JAN96">[1]Consultoria!#REF!</definedName>
    <definedName name="_JAN97" localSheetId="3">[1]Consultoria!#REF!</definedName>
    <definedName name="_JAN97" localSheetId="7">[1]Consultoria!#REF!</definedName>
    <definedName name="_JAN97" localSheetId="1">[1]Consultoria!#REF!</definedName>
    <definedName name="_JAN97">[1]Consultoria!#REF!</definedName>
    <definedName name="_JAN98" localSheetId="3">[1]Consultoria!#REF!</definedName>
    <definedName name="_JAN98" localSheetId="7">[1]Consultoria!#REF!</definedName>
    <definedName name="_JAN98" localSheetId="1">[1]Consultoria!#REF!</definedName>
    <definedName name="_JAN98">[1]Consultoria!#REF!</definedName>
    <definedName name="_JAN99" localSheetId="3">[1]Consultoria!#REF!</definedName>
    <definedName name="_JAN99" localSheetId="7">[1]Consultoria!#REF!</definedName>
    <definedName name="_JAN99" localSheetId="1">[1]Consultoria!#REF!</definedName>
    <definedName name="_JAN99">[1]Consultoria!#REF!</definedName>
    <definedName name="_JUL95" localSheetId="3">[1]Consultoria!#REF!</definedName>
    <definedName name="_JUL95" localSheetId="7">[1]Consultoria!#REF!</definedName>
    <definedName name="_JUL95" localSheetId="1">[1]Consultoria!#REF!</definedName>
    <definedName name="_JUL95">[1]Consultoria!#REF!</definedName>
    <definedName name="_JUL96" localSheetId="3">[1]Consultoria!#REF!</definedName>
    <definedName name="_JUL96" localSheetId="7">[1]Consultoria!#REF!</definedName>
    <definedName name="_JUL96" localSheetId="1">[1]Consultoria!#REF!</definedName>
    <definedName name="_JUL96">[1]Consultoria!#REF!</definedName>
    <definedName name="_JUL97" localSheetId="3">[1]Consultoria!#REF!</definedName>
    <definedName name="_JUL97" localSheetId="7">[1]Consultoria!#REF!</definedName>
    <definedName name="_JUL97" localSheetId="1">[1]Consultoria!#REF!</definedName>
    <definedName name="_JUL97">[1]Consultoria!#REF!</definedName>
    <definedName name="_JUL98" localSheetId="3">[1]Consultoria!#REF!</definedName>
    <definedName name="_JUL98" localSheetId="7">[1]Consultoria!#REF!</definedName>
    <definedName name="_JUL98" localSheetId="1">[1]Consultoria!#REF!</definedName>
    <definedName name="_JUL98">[1]Consultoria!#REF!</definedName>
    <definedName name="_JUL99" localSheetId="3">[1]Consultoria!#REF!</definedName>
    <definedName name="_JUL99" localSheetId="7">[1]Consultoria!#REF!</definedName>
    <definedName name="_JUL99" localSheetId="1">[1]Consultoria!#REF!</definedName>
    <definedName name="_JUL99">[1]Consultoria!#REF!</definedName>
    <definedName name="_JUN95" localSheetId="3">[1]Consultoria!#REF!</definedName>
    <definedName name="_JUN95" localSheetId="7">[1]Consultoria!#REF!</definedName>
    <definedName name="_JUN95" localSheetId="1">[1]Consultoria!#REF!</definedName>
    <definedName name="_JUN95">[1]Consultoria!#REF!</definedName>
    <definedName name="_JUN96" localSheetId="3">[1]Consultoria!#REF!</definedName>
    <definedName name="_JUN96" localSheetId="7">[1]Consultoria!#REF!</definedName>
    <definedName name="_JUN96" localSheetId="1">[1]Consultoria!#REF!</definedName>
    <definedName name="_JUN96">[1]Consultoria!#REF!</definedName>
    <definedName name="_JUN97" localSheetId="3">[1]Consultoria!#REF!</definedName>
    <definedName name="_JUN97" localSheetId="7">[1]Consultoria!#REF!</definedName>
    <definedName name="_JUN97" localSheetId="1">[1]Consultoria!#REF!</definedName>
    <definedName name="_JUN97">[1]Consultoria!#REF!</definedName>
    <definedName name="_JUN98" localSheetId="3">[1]Consultoria!#REF!</definedName>
    <definedName name="_JUN98" localSheetId="7">[1]Consultoria!#REF!</definedName>
    <definedName name="_JUN98" localSheetId="1">[1]Consultoria!#REF!</definedName>
    <definedName name="_JUN98">[1]Consultoria!#REF!</definedName>
    <definedName name="_JUN99" localSheetId="3">[1]Consultoria!#REF!</definedName>
    <definedName name="_JUN99" localSheetId="7">[1]Consultoria!#REF!</definedName>
    <definedName name="_JUN99" localSheetId="1">[1]Consultoria!#REF!</definedName>
    <definedName name="_JUN99">[1]Consultoria!#REF!</definedName>
    <definedName name="_MAI95" localSheetId="3">[1]Consultoria!#REF!</definedName>
    <definedName name="_MAI95" localSheetId="7">[1]Consultoria!#REF!</definedName>
    <definedName name="_MAI95" localSheetId="1">[1]Consultoria!#REF!</definedName>
    <definedName name="_MAI95">[1]Consultoria!#REF!</definedName>
    <definedName name="_MAI96" localSheetId="3">[1]Consultoria!#REF!</definedName>
    <definedName name="_MAI96" localSheetId="7">[1]Consultoria!#REF!</definedName>
    <definedName name="_MAI96" localSheetId="1">[1]Consultoria!#REF!</definedName>
    <definedName name="_MAI96">[1]Consultoria!#REF!</definedName>
    <definedName name="_MAI97" localSheetId="3">[1]Consultoria!#REF!</definedName>
    <definedName name="_MAI97" localSheetId="7">[1]Consultoria!#REF!</definedName>
    <definedName name="_MAI97" localSheetId="1">[1]Consultoria!#REF!</definedName>
    <definedName name="_MAI97">[1]Consultoria!#REF!</definedName>
    <definedName name="_MAI98" localSheetId="3">[1]Consultoria!#REF!</definedName>
    <definedName name="_MAI98" localSheetId="7">[1]Consultoria!#REF!</definedName>
    <definedName name="_MAI98" localSheetId="1">[1]Consultoria!#REF!</definedName>
    <definedName name="_MAI98">[1]Consultoria!#REF!</definedName>
    <definedName name="_MAI99" localSheetId="3">[1]Consultoria!#REF!</definedName>
    <definedName name="_MAI99" localSheetId="7">[1]Consultoria!#REF!</definedName>
    <definedName name="_MAI99" localSheetId="1">[1]Consultoria!#REF!</definedName>
    <definedName name="_MAI99">[1]Consultoria!#REF!</definedName>
    <definedName name="_MAR95" localSheetId="3">[1]Consultoria!#REF!</definedName>
    <definedName name="_MAR95" localSheetId="7">[1]Consultoria!#REF!</definedName>
    <definedName name="_MAR95" localSheetId="1">[1]Consultoria!#REF!</definedName>
    <definedName name="_MAR95">[1]Consultoria!#REF!</definedName>
    <definedName name="_MAR96" localSheetId="3">[1]Consultoria!#REF!</definedName>
    <definedName name="_MAR96" localSheetId="7">[1]Consultoria!#REF!</definedName>
    <definedName name="_MAR96" localSheetId="1">[1]Consultoria!#REF!</definedName>
    <definedName name="_MAR96">[1]Consultoria!#REF!</definedName>
    <definedName name="_MAR97" localSheetId="3">[1]Consultoria!#REF!</definedName>
    <definedName name="_MAR97" localSheetId="7">[1]Consultoria!#REF!</definedName>
    <definedName name="_MAR97" localSheetId="1">[1]Consultoria!#REF!</definedName>
    <definedName name="_MAR97">[1]Consultoria!#REF!</definedName>
    <definedName name="_MAR98" localSheetId="3">[1]Consultoria!#REF!</definedName>
    <definedName name="_MAR98" localSheetId="7">[1]Consultoria!#REF!</definedName>
    <definedName name="_MAR98" localSheetId="1">[1]Consultoria!#REF!</definedName>
    <definedName name="_MAR98">[1]Consultoria!#REF!</definedName>
    <definedName name="_MAR99" localSheetId="3">[1]Consultoria!#REF!</definedName>
    <definedName name="_MAR99" localSheetId="7">[1]Consultoria!#REF!</definedName>
    <definedName name="_MAR99" localSheetId="1">[1]Consultoria!#REF!</definedName>
    <definedName name="_MAR99">[1]Consultoria!#REF!</definedName>
    <definedName name="_NOV94" localSheetId="3">[1]Consultoria!#REF!</definedName>
    <definedName name="_NOV94" localSheetId="7">[1]Consultoria!#REF!</definedName>
    <definedName name="_NOV94" localSheetId="1">[1]Consultoria!#REF!</definedName>
    <definedName name="_NOV94">[1]Consultoria!#REF!</definedName>
    <definedName name="_NOV95" localSheetId="3">[1]Consultoria!#REF!</definedName>
    <definedName name="_NOV95" localSheetId="7">[1]Consultoria!#REF!</definedName>
    <definedName name="_NOV95" localSheetId="1">[1]Consultoria!#REF!</definedName>
    <definedName name="_NOV95">[1]Consultoria!#REF!</definedName>
    <definedName name="_NOV96" localSheetId="3">[1]Consultoria!#REF!</definedName>
    <definedName name="_NOV96" localSheetId="7">[1]Consultoria!#REF!</definedName>
    <definedName name="_NOV96" localSheetId="1">[1]Consultoria!#REF!</definedName>
    <definedName name="_NOV96">[1]Consultoria!#REF!</definedName>
    <definedName name="_NOV97" localSheetId="3">[1]Consultoria!#REF!</definedName>
    <definedName name="_NOV97" localSheetId="7">[1]Consultoria!#REF!</definedName>
    <definedName name="_NOV97" localSheetId="1">[1]Consultoria!#REF!</definedName>
    <definedName name="_NOV97">[1]Consultoria!#REF!</definedName>
    <definedName name="_NOV98" localSheetId="3">[1]Consultoria!#REF!</definedName>
    <definedName name="_NOV98" localSheetId="7">[1]Consultoria!#REF!</definedName>
    <definedName name="_NOV98" localSheetId="1">[1]Consultoria!#REF!</definedName>
    <definedName name="_NOV98">[1]Consultoria!#REF!</definedName>
    <definedName name="_NOV99" localSheetId="3">[1]Consultoria!#REF!</definedName>
    <definedName name="_NOV99" localSheetId="7">[1]Consultoria!#REF!</definedName>
    <definedName name="_NOV99" localSheetId="1">[1]Consultoria!#REF!</definedName>
    <definedName name="_NOV99">[1]Consultoria!#REF!</definedName>
    <definedName name="_OUT94" localSheetId="3">[1]Consultoria!#REF!</definedName>
    <definedName name="_OUT94" localSheetId="7">[1]Consultoria!#REF!</definedName>
    <definedName name="_OUT94" localSheetId="1">[1]Consultoria!#REF!</definedName>
    <definedName name="_OUT94">[1]Consultoria!#REF!</definedName>
    <definedName name="_OUT95" localSheetId="3">[1]Consultoria!#REF!</definedName>
    <definedName name="_OUT95" localSheetId="7">[1]Consultoria!#REF!</definedName>
    <definedName name="_OUT95" localSheetId="1">[1]Consultoria!#REF!</definedName>
    <definedName name="_OUT95">[1]Consultoria!#REF!</definedName>
    <definedName name="_OUT96" localSheetId="3">[1]Consultoria!#REF!</definedName>
    <definedName name="_OUT96" localSheetId="7">[1]Consultoria!#REF!</definedName>
    <definedName name="_OUT96" localSheetId="1">[1]Consultoria!#REF!</definedName>
    <definedName name="_OUT96">[1]Consultoria!#REF!</definedName>
    <definedName name="_OUT97" localSheetId="3">[1]Consultoria!#REF!</definedName>
    <definedName name="_OUT97" localSheetId="7">[1]Consultoria!#REF!</definedName>
    <definedName name="_OUT97" localSheetId="1">[1]Consultoria!#REF!</definedName>
    <definedName name="_OUT97">[1]Consultoria!#REF!</definedName>
    <definedName name="_OUT98" localSheetId="3">[1]Consultoria!#REF!</definedName>
    <definedName name="_OUT98" localSheetId="7">[1]Consultoria!#REF!</definedName>
    <definedName name="_OUT98" localSheetId="1">[1]Consultoria!#REF!</definedName>
    <definedName name="_OUT98">[1]Consultoria!#REF!</definedName>
    <definedName name="_OUT99" localSheetId="3">[1]Consultoria!#REF!</definedName>
    <definedName name="_OUT99" localSheetId="7">[1]Consultoria!#REF!</definedName>
    <definedName name="_OUT99" localSheetId="1">[1]Consultoria!#REF!</definedName>
    <definedName name="_OUT99">[1]Consultoria!#REF!</definedName>
    <definedName name="_SET94" localSheetId="3">[1]Consultoria!#REF!</definedName>
    <definedName name="_SET94" localSheetId="7">[1]Consultoria!#REF!</definedName>
    <definedName name="_SET94" localSheetId="1">[1]Consultoria!#REF!</definedName>
    <definedName name="_SET94">[1]Consultoria!#REF!</definedName>
    <definedName name="_SET95" localSheetId="3">[1]Consultoria!#REF!</definedName>
    <definedName name="_SET95" localSheetId="7">[1]Consultoria!#REF!</definedName>
    <definedName name="_SET95" localSheetId="1">[1]Consultoria!#REF!</definedName>
    <definedName name="_SET95">[1]Consultoria!#REF!</definedName>
    <definedName name="_SET96" localSheetId="3">[1]Consultoria!#REF!</definedName>
    <definedName name="_SET96" localSheetId="7">[1]Consultoria!#REF!</definedName>
    <definedName name="_SET96" localSheetId="1">[1]Consultoria!#REF!</definedName>
    <definedName name="_SET96">[1]Consultoria!#REF!</definedName>
    <definedName name="_SET97" localSheetId="3">[1]Consultoria!#REF!</definedName>
    <definedName name="_SET97" localSheetId="7">[1]Consultoria!#REF!</definedName>
    <definedName name="_SET97" localSheetId="1">[1]Consultoria!#REF!</definedName>
    <definedName name="_SET97">[1]Consultoria!#REF!</definedName>
    <definedName name="_SET98" localSheetId="3">[1]Consultoria!#REF!</definedName>
    <definedName name="_SET98" localSheetId="7">[1]Consultoria!#REF!</definedName>
    <definedName name="_SET98" localSheetId="1">[1]Consultoria!#REF!</definedName>
    <definedName name="_SET98">[1]Consultoria!#REF!</definedName>
    <definedName name="_SET99" localSheetId="3">[1]Consultoria!#REF!</definedName>
    <definedName name="_SET99" localSheetId="7">[1]Consultoria!#REF!</definedName>
    <definedName name="_SET99" localSheetId="1">[1]Consultoria!#REF!</definedName>
    <definedName name="_SET99">[1]Consultoria!#REF!</definedName>
    <definedName name="a0" localSheetId="3">#REF!</definedName>
    <definedName name="a0" localSheetId="7">#REF!</definedName>
    <definedName name="a0" localSheetId="1">#REF!</definedName>
    <definedName name="a0">#REF!</definedName>
    <definedName name="ABR00" localSheetId="3">[1]Consultoria!#REF!</definedName>
    <definedName name="ABR00" localSheetId="7">[1]Consultoria!#REF!</definedName>
    <definedName name="ABR00" localSheetId="1">[1]Consultoria!#REF!</definedName>
    <definedName name="ABR00">[1]Consultoria!#REF!</definedName>
    <definedName name="_xlnm.Print_Area" localSheetId="4">BDI!$A$1:$E$57</definedName>
    <definedName name="_xlnm.Print_Area" localSheetId="3">'COMPOSIÇÕES DESSA PLANILHA'!$A$1:$H$394</definedName>
    <definedName name="_xlnm.Print_Area" localSheetId="2">'cronograma f.finan.'!$A$1:$J$80</definedName>
    <definedName name="_xlnm.Print_Area" localSheetId="12">Plan1!$A$1:$N$18</definedName>
    <definedName name="_xlnm.Print_Area" localSheetId="7">'Planilha com memória de cus (2'!$A$1:$H$380</definedName>
    <definedName name="_xlnm.Print_Area" localSheetId="1">'Planilha com memória de custo'!$A$1:$J$270</definedName>
    <definedName name="_xlnm.Print_Area" localSheetId="0">RESUMO!$A$1:$C$54</definedName>
    <definedName name="Área_impressão_IM" localSheetId="3">#REF!</definedName>
    <definedName name="Área_impressão_IM" localSheetId="7">#REF!</definedName>
    <definedName name="Área_impressão_IM" localSheetId="1">#REF!</definedName>
    <definedName name="Área_impressão_IM">#REF!</definedName>
    <definedName name="_xlnm.Database" localSheetId="3">#REF!</definedName>
    <definedName name="_xlnm.Database" localSheetId="7">#REF!</definedName>
    <definedName name="_xlnm.Database" localSheetId="1">#REF!</definedName>
    <definedName name="_xlnm.Database">#REF!</definedName>
    <definedName name="base" localSheetId="3">[1]Consultoria!#REF!</definedName>
    <definedName name="base" localSheetId="7">[1]Consultoria!#REF!</definedName>
    <definedName name="base" localSheetId="1">[1]Consultoria!#REF!</definedName>
    <definedName name="base">[1]Consultoria!#REF!</definedName>
    <definedName name="FEV00" localSheetId="3">[1]Consultoria!#REF!</definedName>
    <definedName name="FEV00" localSheetId="7">[1]Consultoria!#REF!</definedName>
    <definedName name="FEV00" localSheetId="1">[1]Consultoria!#REF!</definedName>
    <definedName name="FEV00">[1]Consultoria!#REF!</definedName>
    <definedName name="JAN00" localSheetId="3">[1]Consultoria!#REF!</definedName>
    <definedName name="JAN00" localSheetId="7">[1]Consultoria!#REF!</definedName>
    <definedName name="JAN00" localSheetId="1">[1]Consultoria!#REF!</definedName>
    <definedName name="JAN00">[1]Consultoria!#REF!</definedName>
    <definedName name="jul" localSheetId="7">[1]Consultoria!#REF!</definedName>
    <definedName name="jul">[1]Consultoria!#REF!</definedName>
    <definedName name="jun00" localSheetId="3">[1]Consultoria!#REF!</definedName>
    <definedName name="jun00" localSheetId="7">[1]Consultoria!#REF!</definedName>
    <definedName name="jun00" localSheetId="1">[1]Consultoria!#REF!</definedName>
    <definedName name="jun00">[1]Consultoria!#REF!</definedName>
    <definedName name="mai00" localSheetId="3">[1]Consultoria!#REF!</definedName>
    <definedName name="mai00" localSheetId="7">[1]Consultoria!#REF!</definedName>
    <definedName name="mai00" localSheetId="1">[1]Consultoria!#REF!</definedName>
    <definedName name="mai00">[1]Consultoria!#REF!</definedName>
    <definedName name="MAR00" localSheetId="3">[1]Consultoria!#REF!</definedName>
    <definedName name="MAR00" localSheetId="7">[1]Consultoria!#REF!</definedName>
    <definedName name="MAR00" localSheetId="1">[1]Consultoria!#REF!</definedName>
    <definedName name="MAR00">[1]Consultoria!#REF!</definedName>
    <definedName name="OAE_MAR94" localSheetId="3">#REF!</definedName>
    <definedName name="OAE_MAR94" localSheetId="7">#REF!</definedName>
    <definedName name="OAE_MAR94" localSheetId="1">#REF!</definedName>
    <definedName name="OAE_MAR94">#REF!</definedName>
    <definedName name="PAV_MAR94" localSheetId="3">#REF!</definedName>
    <definedName name="PAV_MAR94" localSheetId="7">#REF!</definedName>
    <definedName name="PAV_MAR94" localSheetId="1">#REF!</definedName>
    <definedName name="PAV_MAR94">#REF!</definedName>
    <definedName name="SUP_MAR94" localSheetId="3">#REF!</definedName>
    <definedName name="SUP_MAR94" localSheetId="7">#REF!</definedName>
    <definedName name="SUP_MAR94" localSheetId="1">#REF!</definedName>
    <definedName name="SUP_MAR94">#REF!</definedName>
    <definedName name="TER_MAR94" localSheetId="3">#REF!</definedName>
    <definedName name="TER_MAR94" localSheetId="7">#REF!</definedName>
    <definedName name="TER_MAR94" localSheetId="1">#REF!</definedName>
    <definedName name="TER_MAR94">#REF!</definedName>
    <definedName name="URV_MAR94" localSheetId="3">#REF!</definedName>
    <definedName name="URV_MAR94" localSheetId="7">#REF!</definedName>
    <definedName name="URV_MAR94" localSheetId="1">#REF!</definedName>
    <definedName name="URV_MAR94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/>
  <c r="C7" i="20"/>
  <c r="C7" i="18"/>
  <c r="B30" i="3"/>
  <c r="B91" i="2"/>
  <c r="B68" s="1"/>
  <c r="J68"/>
  <c r="I45" i="3"/>
  <c r="I35"/>
  <c r="F88" i="18"/>
  <c r="G37"/>
  <c r="G39"/>
  <c r="I39" i="3"/>
  <c r="K84" i="18"/>
  <c r="H234"/>
  <c r="I234" s="1"/>
  <c r="J234" s="1"/>
  <c r="I236"/>
  <c r="J236" s="1"/>
  <c r="I235"/>
  <c r="J235" s="1"/>
  <c r="J237" l="1"/>
  <c r="L74"/>
  <c r="G41"/>
  <c r="E78" i="2"/>
  <c r="C389" i="20" s="1"/>
  <c r="I253" i="18" l="1"/>
  <c r="I240"/>
  <c r="C42" i="3" s="1" a="1"/>
  <c r="C42" s="1"/>
  <c r="H222" i="20"/>
  <c r="H223"/>
  <c r="H224"/>
  <c r="H225"/>
  <c r="H226"/>
  <c r="H227"/>
  <c r="H221"/>
  <c r="H208"/>
  <c r="H209"/>
  <c r="H210"/>
  <c r="H207"/>
  <c r="I141" i="18"/>
  <c r="J141" s="1"/>
  <c r="C45" i="3" l="1"/>
  <c r="C68" i="2"/>
  <c r="F63" i="20"/>
  <c r="G118" i="18"/>
  <c r="G113"/>
  <c r="F113"/>
  <c r="F73"/>
  <c r="F99"/>
  <c r="G98"/>
  <c r="F98"/>
  <c r="G69" i="2" l="1"/>
  <c r="G71" s="1"/>
  <c r="C71"/>
  <c r="H69"/>
  <c r="H71" s="1"/>
  <c r="E69"/>
  <c r="I69"/>
  <c r="I71" s="1"/>
  <c r="G97" i="18"/>
  <c r="F97"/>
  <c r="G89"/>
  <c r="G85"/>
  <c r="G84"/>
  <c r="G83"/>
  <c r="G82"/>
  <c r="G75"/>
  <c r="E71" i="2" l="1"/>
  <c r="J69"/>
  <c r="J71" s="1"/>
  <c r="F69"/>
  <c r="F71" s="1"/>
  <c r="G67" i="18"/>
  <c r="G63"/>
  <c r="F63"/>
  <c r="F62"/>
  <c r="G61"/>
  <c r="G60"/>
  <c r="F60"/>
  <c r="G59"/>
  <c r="F59"/>
  <c r="G54"/>
  <c r="G52"/>
  <c r="G48"/>
  <c r="G47"/>
  <c r="G45"/>
  <c r="G43"/>
  <c r="G40"/>
  <c r="H361" i="20"/>
  <c r="H360"/>
  <c r="H359"/>
  <c r="H362" s="1"/>
  <c r="H364" s="1"/>
  <c r="H335" l="1"/>
  <c r="H334"/>
  <c r="H333"/>
  <c r="H336" l="1"/>
  <c r="H338" s="1"/>
  <c r="J56" i="2"/>
  <c r="H144" i="20"/>
  <c r="H143"/>
  <c r="H142"/>
  <c r="H141"/>
  <c r="C184" i="18" l="1"/>
  <c r="H146" i="20"/>
  <c r="H145" i="18" s="1"/>
  <c r="I145" s="1"/>
  <c r="J145" s="1"/>
  <c r="E374" i="20" l="1"/>
  <c r="B12" i="3"/>
  <c r="B13"/>
  <c r="I30"/>
  <c r="I149" i="18"/>
  <c r="J149" s="1"/>
  <c r="I150"/>
  <c r="J150" s="1"/>
  <c r="G116"/>
  <c r="I158"/>
  <c r="J158" s="1"/>
  <c r="I157"/>
  <c r="J157" s="1"/>
  <c r="I204"/>
  <c r="J204" s="1"/>
  <c r="I203"/>
  <c r="J203" s="1"/>
  <c r="I208"/>
  <c r="J208" s="1"/>
  <c r="I207"/>
  <c r="J207" s="1"/>
  <c r="I202"/>
  <c r="J202" s="1"/>
  <c r="L201"/>
  <c r="I199"/>
  <c r="J199" s="1"/>
  <c r="N201" l="1"/>
  <c r="I126" l="1"/>
  <c r="J126" s="1"/>
  <c r="I125"/>
  <c r="J125" s="1"/>
  <c r="I155"/>
  <c r="J155" s="1"/>
  <c r="I154"/>
  <c r="J154" s="1"/>
  <c r="I153"/>
  <c r="J153" s="1"/>
  <c r="I151"/>
  <c r="J151" s="1"/>
  <c r="I148"/>
  <c r="J148" s="1"/>
  <c r="I160" l="1"/>
  <c r="J160" s="1"/>
  <c r="I159"/>
  <c r="J159" s="1"/>
  <c r="J24" i="2" l="1"/>
  <c r="B23" i="3"/>
  <c r="B44" i="2" s="1"/>
  <c r="B22" i="3"/>
  <c r="B42" i="2" s="1"/>
  <c r="B21" i="3"/>
  <c r="B40" i="2" s="1"/>
  <c r="B20" i="3"/>
  <c r="B38" i="2" s="1"/>
  <c r="B19" i="3"/>
  <c r="B36" i="2" s="1"/>
  <c r="B18" i="3"/>
  <c r="B34" i="2" s="1"/>
  <c r="B17" i="3"/>
  <c r="B32" i="2" s="1"/>
  <c r="B16" i="3"/>
  <c r="B30" i="2" s="1"/>
  <c r="B28"/>
  <c r="B26"/>
  <c r="G167" i="18" l="1"/>
  <c r="G165"/>
  <c r="H180" i="20"/>
  <c r="H181"/>
  <c r="H182"/>
  <c r="H183"/>
  <c r="H184"/>
  <c r="H178"/>
  <c r="H179"/>
  <c r="H177"/>
  <c r="J22" i="2" l="1"/>
  <c r="J30"/>
  <c r="J44"/>
  <c r="J42"/>
  <c r="J40"/>
  <c r="J38"/>
  <c r="J36"/>
  <c r="J34"/>
  <c r="J32"/>
  <c r="J28"/>
  <c r="J26"/>
  <c r="F15" i="3" l="1"/>
  <c r="F14"/>
  <c r="F13"/>
  <c r="F12"/>
  <c r="F26" l="1"/>
  <c r="J2" i="40" l="1"/>
  <c r="I2"/>
  <c r="G23" l="1"/>
  <c r="A23"/>
  <c r="A16"/>
  <c r="G16"/>
  <c r="A9"/>
  <c r="G9"/>
  <c r="H383" i="20"/>
  <c r="H382"/>
  <c r="H381"/>
  <c r="H380"/>
  <c r="H379"/>
  <c r="H378"/>
  <c r="H377"/>
  <c r="H376"/>
  <c r="H375"/>
  <c r="H374"/>
  <c r="H349"/>
  <c r="H348"/>
  <c r="H347"/>
  <c r="H384" l="1"/>
  <c r="H386" s="1"/>
  <c r="H350"/>
  <c r="H366" s="1"/>
  <c r="H205" i="18" s="1"/>
  <c r="I205" s="1"/>
  <c r="J205" s="1"/>
  <c r="J209" l="1"/>
  <c r="I212" l="1"/>
  <c r="I28" i="35"/>
  <c r="J28" s="1"/>
  <c r="I27"/>
  <c r="J27" s="1"/>
  <c r="I26"/>
  <c r="J26" s="1"/>
  <c r="I25"/>
  <c r="J25" s="1"/>
  <c r="I24"/>
  <c r="J24" s="1"/>
  <c r="I23"/>
  <c r="J23" s="1"/>
  <c r="J22"/>
  <c r="I21"/>
  <c r="J21" s="1"/>
  <c r="I20"/>
  <c r="J20" s="1"/>
  <c r="I19"/>
  <c r="J19" s="1"/>
  <c r="I18"/>
  <c r="J18" s="1"/>
  <c r="J17"/>
  <c r="I16"/>
  <c r="J16" s="1"/>
  <c r="I15"/>
  <c r="J15" s="1"/>
  <c r="I14"/>
  <c r="J14" s="1"/>
  <c r="I13"/>
  <c r="J13" s="1"/>
  <c r="I12"/>
  <c r="J12" s="1"/>
  <c r="J11"/>
  <c r="I10"/>
  <c r="J10" s="1"/>
  <c r="J9"/>
  <c r="I8"/>
  <c r="J8" s="1"/>
  <c r="J7"/>
  <c r="I6"/>
  <c r="J6" s="1"/>
  <c r="J5"/>
  <c r="J4"/>
  <c r="B24" i="2"/>
  <c r="B22"/>
  <c r="H322" i="20"/>
  <c r="H321"/>
  <c r="H320"/>
  <c r="H319"/>
  <c r="H308"/>
  <c r="H307"/>
  <c r="H306"/>
  <c r="H305"/>
  <c r="H240"/>
  <c r="H239"/>
  <c r="H241"/>
  <c r="H238"/>
  <c r="H256"/>
  <c r="H252"/>
  <c r="H253"/>
  <c r="H254"/>
  <c r="H255"/>
  <c r="H257"/>
  <c r="H251"/>
  <c r="H269"/>
  <c r="H270"/>
  <c r="H271"/>
  <c r="H272"/>
  <c r="H273"/>
  <c r="H274"/>
  <c r="H275"/>
  <c r="H288"/>
  <c r="H289"/>
  <c r="H291"/>
  <c r="H292"/>
  <c r="H293"/>
  <c r="H287"/>
  <c r="E290"/>
  <c r="F290" s="1"/>
  <c r="H290" s="1"/>
  <c r="H228"/>
  <c r="H230" s="1"/>
  <c r="H196"/>
  <c r="H195"/>
  <c r="H185"/>
  <c r="H187" s="1"/>
  <c r="H99" i="18" s="1"/>
  <c r="H169" i="20"/>
  <c r="H65"/>
  <c r="H64"/>
  <c r="H63"/>
  <c r="H62"/>
  <c r="H46"/>
  <c r="H157"/>
  <c r="H156"/>
  <c r="H155"/>
  <c r="H130"/>
  <c r="H129"/>
  <c r="H128"/>
  <c r="H127"/>
  <c r="H114"/>
  <c r="H113"/>
  <c r="H112"/>
  <c r="H101"/>
  <c r="H100"/>
  <c r="H88"/>
  <c r="H87"/>
  <c r="H76"/>
  <c r="H75"/>
  <c r="H45"/>
  <c r="H44"/>
  <c r="H43"/>
  <c r="H42"/>
  <c r="H41"/>
  <c r="H40"/>
  <c r="H39"/>
  <c r="H28"/>
  <c r="H27"/>
  <c r="H26"/>
  <c r="H25"/>
  <c r="H24"/>
  <c r="H23"/>
  <c r="H22"/>
  <c r="I26" i="3"/>
  <c r="G100" i="18"/>
  <c r="G51"/>
  <c r="G96"/>
  <c r="G94"/>
  <c r="G166"/>
  <c r="G76"/>
  <c r="F76"/>
  <c r="G68"/>
  <c r="G66"/>
  <c r="G65"/>
  <c r="G64"/>
  <c r="F13" i="7"/>
  <c r="F14"/>
  <c r="F15"/>
  <c r="F16"/>
  <c r="F17"/>
  <c r="B18"/>
  <c r="C18"/>
  <c r="D18"/>
  <c r="G18"/>
  <c r="F19"/>
  <c r="F20"/>
  <c r="F21"/>
  <c r="E22"/>
  <c r="F22" s="1"/>
  <c r="I22"/>
  <c r="K22"/>
  <c r="M22"/>
  <c r="L24"/>
  <c r="B49"/>
  <c r="C49"/>
  <c r="D49"/>
  <c r="E49"/>
  <c r="E50" s="1"/>
  <c r="I11" i="18" s="1"/>
  <c r="I41" s="1"/>
  <c r="J41" s="1"/>
  <c r="G44"/>
  <c r="G46"/>
  <c r="G49"/>
  <c r="G50"/>
  <c r="G14" i="29"/>
  <c r="H14" s="1"/>
  <c r="E16"/>
  <c r="H16" s="1"/>
  <c r="G16"/>
  <c r="G17"/>
  <c r="H17" s="1"/>
  <c r="G18"/>
  <c r="H18" s="1"/>
  <c r="K23"/>
  <c r="E29"/>
  <c r="G29"/>
  <c r="J29"/>
  <c r="K29"/>
  <c r="L29"/>
  <c r="E30"/>
  <c r="G30"/>
  <c r="K30"/>
  <c r="G31"/>
  <c r="H31"/>
  <c r="K31"/>
  <c r="E32"/>
  <c r="H32" s="1"/>
  <c r="G32"/>
  <c r="E34"/>
  <c r="H34" s="1"/>
  <c r="G34"/>
  <c r="E35"/>
  <c r="G35"/>
  <c r="E36"/>
  <c r="H36" s="1"/>
  <c r="G36"/>
  <c r="E38"/>
  <c r="H38" s="1"/>
  <c r="G38"/>
  <c r="E39"/>
  <c r="H39" s="1"/>
  <c r="G39"/>
  <c r="E40"/>
  <c r="G40"/>
  <c r="K40"/>
  <c r="E41"/>
  <c r="G41"/>
  <c r="E43"/>
  <c r="G43"/>
  <c r="E44"/>
  <c r="H44" s="1"/>
  <c r="G44"/>
  <c r="G45"/>
  <c r="H51"/>
  <c r="J56"/>
  <c r="E59"/>
  <c r="G59"/>
  <c r="H59" s="1"/>
  <c r="E60"/>
  <c r="G60"/>
  <c r="H60" s="1"/>
  <c r="E61"/>
  <c r="H61" s="1"/>
  <c r="G61"/>
  <c r="E62"/>
  <c r="G62"/>
  <c r="G63"/>
  <c r="E64"/>
  <c r="G64"/>
  <c r="E65"/>
  <c r="G65"/>
  <c r="E67"/>
  <c r="G67"/>
  <c r="E68"/>
  <c r="G68"/>
  <c r="J68"/>
  <c r="E69"/>
  <c r="G69"/>
  <c r="E71"/>
  <c r="E72" s="1"/>
  <c r="G71"/>
  <c r="H71"/>
  <c r="G72"/>
  <c r="E73"/>
  <c r="H73" s="1"/>
  <c r="G73"/>
  <c r="G79"/>
  <c r="H79" s="1"/>
  <c r="I79"/>
  <c r="E80"/>
  <c r="E81" s="1"/>
  <c r="G80"/>
  <c r="G81"/>
  <c r="B82"/>
  <c r="C82"/>
  <c r="E83"/>
  <c r="G83"/>
  <c r="E84"/>
  <c r="G84"/>
  <c r="G85"/>
  <c r="H85" s="1"/>
  <c r="G86"/>
  <c r="H86"/>
  <c r="G87"/>
  <c r="H87" s="1"/>
  <c r="E88"/>
  <c r="G88"/>
  <c r="E89"/>
  <c r="G89"/>
  <c r="E96"/>
  <c r="H96" s="1"/>
  <c r="G96"/>
  <c r="E97"/>
  <c r="H97" s="1"/>
  <c r="G97"/>
  <c r="E99"/>
  <c r="G99"/>
  <c r="H99" s="1"/>
  <c r="G100"/>
  <c r="H100" s="1"/>
  <c r="E101"/>
  <c r="H101" s="1"/>
  <c r="G101"/>
  <c r="E103"/>
  <c r="G103"/>
  <c r="E104"/>
  <c r="H104" s="1"/>
  <c r="G104"/>
  <c r="J104"/>
  <c r="E106"/>
  <c r="H106" s="1"/>
  <c r="G106"/>
  <c r="J106"/>
  <c r="G113"/>
  <c r="H113" s="1"/>
  <c r="G114"/>
  <c r="H114" s="1"/>
  <c r="G115"/>
  <c r="H115" s="1"/>
  <c r="G116"/>
  <c r="H116" s="1"/>
  <c r="G117"/>
  <c r="H117" s="1"/>
  <c r="G118"/>
  <c r="H118" s="1"/>
  <c r="G119"/>
  <c r="H119" s="1"/>
  <c r="G120"/>
  <c r="H120" s="1"/>
  <c r="G121"/>
  <c r="H121" s="1"/>
  <c r="G122"/>
  <c r="H122" s="1"/>
  <c r="G123"/>
  <c r="H123" s="1"/>
  <c r="G124"/>
  <c r="H124" s="1"/>
  <c r="G129"/>
  <c r="H129" s="1"/>
  <c r="G130"/>
  <c r="H130" s="1"/>
  <c r="G131"/>
  <c r="H131" s="1"/>
  <c r="G132"/>
  <c r="H132" s="1"/>
  <c r="G133"/>
  <c r="H133" s="1"/>
  <c r="G134"/>
  <c r="H134" s="1"/>
  <c r="G135"/>
  <c r="H135" s="1"/>
  <c r="G136"/>
  <c r="H136" s="1"/>
  <c r="G138"/>
  <c r="H138" s="1"/>
  <c r="G139"/>
  <c r="H139" s="1"/>
  <c r="G140"/>
  <c r="H140" s="1"/>
  <c r="G141"/>
  <c r="H141" s="1"/>
  <c r="G142"/>
  <c r="H142" s="1"/>
  <c r="G143"/>
  <c r="H143" s="1"/>
  <c r="G144"/>
  <c r="H144" s="1"/>
  <c r="G146"/>
  <c r="H146" s="1"/>
  <c r="G147"/>
  <c r="H147" s="1"/>
  <c r="G148"/>
  <c r="H148" s="1"/>
  <c r="G149"/>
  <c r="H149" s="1"/>
  <c r="G150"/>
  <c r="H150" s="1"/>
  <c r="G151"/>
  <c r="H151" s="1"/>
  <c r="G152"/>
  <c r="H152" s="1"/>
  <c r="G159"/>
  <c r="H159" s="1"/>
  <c r="G160"/>
  <c r="H160" s="1"/>
  <c r="G161"/>
  <c r="H161" s="1"/>
  <c r="G162"/>
  <c r="H162" s="1"/>
  <c r="G164"/>
  <c r="H164" s="1"/>
  <c r="G165"/>
  <c r="H165" s="1"/>
  <c r="E167"/>
  <c r="G167"/>
  <c r="G168"/>
  <c r="H168" s="1"/>
  <c r="G169"/>
  <c r="H169" s="1"/>
  <c r="G170"/>
  <c r="H170" s="1"/>
  <c r="G171"/>
  <c r="H171"/>
  <c r="G174"/>
  <c r="H174"/>
  <c r="G175"/>
  <c r="H175" s="1"/>
  <c r="G176"/>
  <c r="H176" s="1"/>
  <c r="G177"/>
  <c r="H177" s="1"/>
  <c r="H178"/>
  <c r="H179"/>
  <c r="G180"/>
  <c r="H180" s="1"/>
  <c r="G181"/>
  <c r="H181"/>
  <c r="G183"/>
  <c r="H183" s="1"/>
  <c r="G184"/>
  <c r="H184" s="1"/>
  <c r="G185"/>
  <c r="H185" s="1"/>
  <c r="G188"/>
  <c r="H188"/>
  <c r="G189"/>
  <c r="H189"/>
  <c r="E195"/>
  <c r="E209" s="1"/>
  <c r="H209" s="1"/>
  <c r="G195"/>
  <c r="E196"/>
  <c r="G196"/>
  <c r="E197"/>
  <c r="G197"/>
  <c r="E198"/>
  <c r="G198"/>
  <c r="E199"/>
  <c r="G199"/>
  <c r="H199"/>
  <c r="E200"/>
  <c r="E206"/>
  <c r="G206"/>
  <c r="E207"/>
  <c r="G207"/>
  <c r="E208"/>
  <c r="H208" s="1"/>
  <c r="G208"/>
  <c r="G209"/>
  <c r="E210"/>
  <c r="G210"/>
  <c r="G216"/>
  <c r="G217"/>
  <c r="G218"/>
  <c r="G226"/>
  <c r="H226" s="1"/>
  <c r="G227"/>
  <c r="H227" s="1"/>
  <c r="G229"/>
  <c r="H229" s="1"/>
  <c r="G230"/>
  <c r="H230" s="1"/>
  <c r="G231"/>
  <c r="H231" s="1"/>
  <c r="G232"/>
  <c r="H232" s="1"/>
  <c r="G233"/>
  <c r="H233" s="1"/>
  <c r="G234"/>
  <c r="H234" s="1"/>
  <c r="G235"/>
  <c r="H235"/>
  <c r="G236"/>
  <c r="H236"/>
  <c r="G237"/>
  <c r="H237" s="1"/>
  <c r="G238"/>
  <c r="H238" s="1"/>
  <c r="G240"/>
  <c r="H240" s="1"/>
  <c r="G241"/>
  <c r="H241" s="1"/>
  <c r="G242"/>
  <c r="H242" s="1"/>
  <c r="G243"/>
  <c r="H243"/>
  <c r="G244"/>
  <c r="H244" s="1"/>
  <c r="G245"/>
  <c r="H245" s="1"/>
  <c r="G246"/>
  <c r="H246" s="1"/>
  <c r="G248"/>
  <c r="H248"/>
  <c r="G249"/>
  <c r="H249"/>
  <c r="G250"/>
  <c r="H250"/>
  <c r="G251"/>
  <c r="H251" s="1"/>
  <c r="G252"/>
  <c r="H252" s="1"/>
  <c r="G253"/>
  <c r="H253" s="1"/>
  <c r="G254"/>
  <c r="H254" s="1"/>
  <c r="G255"/>
  <c r="H255" s="1"/>
  <c r="G256"/>
  <c r="H256" s="1"/>
  <c r="G257"/>
  <c r="H257" s="1"/>
  <c r="G258"/>
  <c r="H258" s="1"/>
  <c r="G259"/>
  <c r="H259" s="1"/>
  <c r="G260"/>
  <c r="H260" s="1"/>
  <c r="G261"/>
  <c r="H261"/>
  <c r="G262"/>
  <c r="H262"/>
  <c r="G263"/>
  <c r="H263" s="1"/>
  <c r="G264"/>
  <c r="H264" s="1"/>
  <c r="G265"/>
  <c r="H265" s="1"/>
  <c r="G266"/>
  <c r="H266" s="1"/>
  <c r="G267"/>
  <c r="H267" s="1"/>
  <c r="G268"/>
  <c r="H268"/>
  <c r="G269"/>
  <c r="H269" s="1"/>
  <c r="G270"/>
  <c r="H270" s="1"/>
  <c r="G271"/>
  <c r="H271" s="1"/>
  <c r="G272"/>
  <c r="H272"/>
  <c r="G273"/>
  <c r="H273"/>
  <c r="G274"/>
  <c r="H274"/>
  <c r="G275"/>
  <c r="H275" s="1"/>
  <c r="G276"/>
  <c r="H276" s="1"/>
  <c r="G277"/>
  <c r="H277" s="1"/>
  <c r="G278"/>
  <c r="H278" s="1"/>
  <c r="G279"/>
  <c r="H279" s="1"/>
  <c r="G280"/>
  <c r="H280" s="1"/>
  <c r="G281"/>
  <c r="H281" s="1"/>
  <c r="G282"/>
  <c r="H282" s="1"/>
  <c r="D284"/>
  <c r="D289" s="1"/>
  <c r="G284"/>
  <c r="H284" s="1"/>
  <c r="D285"/>
  <c r="G285"/>
  <c r="H285" s="1"/>
  <c r="D286"/>
  <c r="G286"/>
  <c r="H286" s="1"/>
  <c r="D287"/>
  <c r="G287"/>
  <c r="H287" s="1"/>
  <c r="D288"/>
  <c r="G288"/>
  <c r="H288" s="1"/>
  <c r="G289"/>
  <c r="H289"/>
  <c r="D290"/>
  <c r="G290"/>
  <c r="H290" s="1"/>
  <c r="D291"/>
  <c r="G291"/>
  <c r="H291" s="1"/>
  <c r="D292"/>
  <c r="G292"/>
  <c r="H292" s="1"/>
  <c r="D293"/>
  <c r="G293"/>
  <c r="H293" s="1"/>
  <c r="D294"/>
  <c r="G294"/>
  <c r="H294" s="1"/>
  <c r="D295"/>
  <c r="G295"/>
  <c r="H295" s="1"/>
  <c r="G296"/>
  <c r="H296" s="1"/>
  <c r="G297"/>
  <c r="H297"/>
  <c r="G298"/>
  <c r="H298" s="1"/>
  <c r="G299"/>
  <c r="H299" s="1"/>
  <c r="G300"/>
  <c r="H300" s="1"/>
  <c r="G302"/>
  <c r="H302" s="1"/>
  <c r="G307"/>
  <c r="H307" s="1"/>
  <c r="G308"/>
  <c r="H308" s="1"/>
  <c r="G309"/>
  <c r="H309"/>
  <c r="G310"/>
  <c r="H310" s="1"/>
  <c r="G311"/>
  <c r="H311" s="1"/>
  <c r="G312"/>
  <c r="H312" s="1"/>
  <c r="G313"/>
  <c r="H313" s="1"/>
  <c r="G314"/>
  <c r="H314" s="1"/>
  <c r="G315"/>
  <c r="H315" s="1"/>
  <c r="G317"/>
  <c r="H317"/>
  <c r="G319"/>
  <c r="H319" s="1"/>
  <c r="G320"/>
  <c r="H320" s="1"/>
  <c r="G321"/>
  <c r="H321" s="1"/>
  <c r="G322"/>
  <c r="H322" s="1"/>
  <c r="G324"/>
  <c r="H324" s="1"/>
  <c r="G325"/>
  <c r="H325" s="1"/>
  <c r="G326"/>
  <c r="H326"/>
  <c r="G327"/>
  <c r="H327" s="1"/>
  <c r="G330"/>
  <c r="H330" s="1"/>
  <c r="G336"/>
  <c r="H336" s="1"/>
  <c r="G338"/>
  <c r="H338" s="1"/>
  <c r="G339"/>
  <c r="H339" s="1"/>
  <c r="G340"/>
  <c r="H340" s="1"/>
  <c r="G341"/>
  <c r="H341" s="1"/>
  <c r="G342"/>
  <c r="H342" s="1"/>
  <c r="G343"/>
  <c r="H343" s="1"/>
  <c r="G344"/>
  <c r="H344" s="1"/>
  <c r="G345"/>
  <c r="H345" s="1"/>
  <c r="G352"/>
  <c r="H352" s="1"/>
  <c r="G353"/>
  <c r="H353" s="1"/>
  <c r="G354"/>
  <c r="H354" s="1"/>
  <c r="G356"/>
  <c r="H356"/>
  <c r="G369"/>
  <c r="H369" s="1"/>
  <c r="G370"/>
  <c r="H370" s="1"/>
  <c r="G371"/>
  <c r="H371" s="1"/>
  <c r="E396"/>
  <c r="G396"/>
  <c r="E400"/>
  <c r="G400"/>
  <c r="E401"/>
  <c r="G401"/>
  <c r="E402"/>
  <c r="G402"/>
  <c r="E403"/>
  <c r="G403"/>
  <c r="H403" s="1"/>
  <c r="E404"/>
  <c r="G404"/>
  <c r="E405"/>
  <c r="G405"/>
  <c r="E406"/>
  <c r="G406"/>
  <c r="E407"/>
  <c r="H407" s="1"/>
  <c r="G407"/>
  <c r="G408"/>
  <c r="E409"/>
  <c r="H409" s="1"/>
  <c r="G409"/>
  <c r="E410"/>
  <c r="G410"/>
  <c r="J411"/>
  <c r="E414"/>
  <c r="G414"/>
  <c r="E415"/>
  <c r="H415" s="1"/>
  <c r="G415"/>
  <c r="E416"/>
  <c r="E417" s="1"/>
  <c r="E418" s="1"/>
  <c r="E419" s="1"/>
  <c r="G416"/>
  <c r="G417"/>
  <c r="G418"/>
  <c r="G419"/>
  <c r="E423"/>
  <c r="H423" s="1"/>
  <c r="H424" s="1"/>
  <c r="G423"/>
  <c r="G475"/>
  <c r="I475"/>
  <c r="E3" i="32"/>
  <c r="F3"/>
  <c r="G3"/>
  <c r="H3"/>
  <c r="I3"/>
  <c r="J3"/>
  <c r="K3"/>
  <c r="L3"/>
  <c r="M3"/>
  <c r="N3"/>
  <c r="E4"/>
  <c r="F4"/>
  <c r="F5"/>
  <c r="G4"/>
  <c r="G5" s="1"/>
  <c r="H4"/>
  <c r="H5" s="1"/>
  <c r="I4"/>
  <c r="I5" s="1"/>
  <c r="J4"/>
  <c r="J5" s="1"/>
  <c r="K4"/>
  <c r="K5" s="1"/>
  <c r="L4"/>
  <c r="M4"/>
  <c r="M5" s="1"/>
  <c r="N4"/>
  <c r="N5" s="1"/>
  <c r="L5"/>
  <c r="F8"/>
  <c r="G8"/>
  <c r="H8"/>
  <c r="I8"/>
  <c r="J8"/>
  <c r="K8"/>
  <c r="L8"/>
  <c r="M8"/>
  <c r="N8"/>
  <c r="F10"/>
  <c r="G10"/>
  <c r="H10"/>
  <c r="I10"/>
  <c r="J10"/>
  <c r="K10"/>
  <c r="L10"/>
  <c r="M10"/>
  <c r="N10"/>
  <c r="F12"/>
  <c r="G12"/>
  <c r="H12"/>
  <c r="I12"/>
  <c r="J12"/>
  <c r="K12"/>
  <c r="L12"/>
  <c r="M12"/>
  <c r="N12"/>
  <c r="F14"/>
  <c r="G14"/>
  <c r="H14"/>
  <c r="I14"/>
  <c r="J14"/>
  <c r="K14"/>
  <c r="L14"/>
  <c r="M14"/>
  <c r="N14"/>
  <c r="F16"/>
  <c r="G16"/>
  <c r="H16"/>
  <c r="I16"/>
  <c r="J16"/>
  <c r="K16"/>
  <c r="L16"/>
  <c r="M16"/>
  <c r="N16"/>
  <c r="F18"/>
  <c r="G18"/>
  <c r="H18"/>
  <c r="I18"/>
  <c r="J18"/>
  <c r="K18"/>
  <c r="L18"/>
  <c r="M18"/>
  <c r="N18"/>
  <c r="H195" i="29"/>
  <c r="H80"/>
  <c r="H67"/>
  <c r="F337"/>
  <c r="G337" s="1"/>
  <c r="H337" s="1"/>
  <c r="I257" i="18" l="1"/>
  <c r="C32" i="3" a="1"/>
  <c r="C32" s="1"/>
  <c r="H95" i="18"/>
  <c r="I95" s="1"/>
  <c r="I117"/>
  <c r="J117" s="1"/>
  <c r="I130"/>
  <c r="J130" s="1"/>
  <c r="I116"/>
  <c r="J116" s="1"/>
  <c r="I118"/>
  <c r="J118" s="1"/>
  <c r="I99"/>
  <c r="H414" i="29"/>
  <c r="H406"/>
  <c r="H400"/>
  <c r="E216"/>
  <c r="E218" s="1"/>
  <c r="H218" s="1"/>
  <c r="H84"/>
  <c r="H65"/>
  <c r="E98"/>
  <c r="H405"/>
  <c r="H396"/>
  <c r="H397" s="1"/>
  <c r="H198"/>
  <c r="F18" i="7"/>
  <c r="H167" i="29"/>
  <c r="H103"/>
  <c r="H89"/>
  <c r="H72"/>
  <c r="H410"/>
  <c r="H404"/>
  <c r="H88"/>
  <c r="E102"/>
  <c r="H43"/>
  <c r="H30"/>
  <c r="I46" i="18"/>
  <c r="J46" s="1"/>
  <c r="I38"/>
  <c r="I96"/>
  <c r="J96" s="1"/>
  <c r="I85"/>
  <c r="J85" s="1"/>
  <c r="I50"/>
  <c r="J50" s="1"/>
  <c r="I66"/>
  <c r="J66" s="1"/>
  <c r="I43"/>
  <c r="J43" s="1"/>
  <c r="I138"/>
  <c r="J138" s="1"/>
  <c r="I100"/>
  <c r="J100" s="1"/>
  <c r="I97"/>
  <c r="J97" s="1"/>
  <c r="I176"/>
  <c r="J176" s="1"/>
  <c r="I98"/>
  <c r="J98" s="1"/>
  <c r="I47"/>
  <c r="J47" s="1"/>
  <c r="I142"/>
  <c r="J142" s="1"/>
  <c r="I39"/>
  <c r="J39" s="1"/>
  <c r="I108"/>
  <c r="J108" s="1"/>
  <c r="I101"/>
  <c r="J101" s="1"/>
  <c r="I166"/>
  <c r="J166" s="1"/>
  <c r="I42"/>
  <c r="J42" s="1"/>
  <c r="I131"/>
  <c r="J131" s="1"/>
  <c r="I51"/>
  <c r="J51" s="1"/>
  <c r="I44"/>
  <c r="J44" s="1"/>
  <c r="I129"/>
  <c r="J129" s="1"/>
  <c r="I53"/>
  <c r="I136"/>
  <c r="J136" s="1"/>
  <c r="I128"/>
  <c r="J128" s="1"/>
  <c r="I88"/>
  <c r="J88" s="1"/>
  <c r="I77"/>
  <c r="J77" s="1"/>
  <c r="I54"/>
  <c r="J54" s="1"/>
  <c r="I62"/>
  <c r="J62" s="1"/>
  <c r="I167"/>
  <c r="J167" s="1"/>
  <c r="I59"/>
  <c r="J59" s="1"/>
  <c r="I48"/>
  <c r="J48" s="1"/>
  <c r="I140"/>
  <c r="J140" s="1"/>
  <c r="I40"/>
  <c r="J40" s="1"/>
  <c r="I113"/>
  <c r="I94"/>
  <c r="J94" s="1"/>
  <c r="I63"/>
  <c r="J63" s="1"/>
  <c r="I52"/>
  <c r="J52" s="1"/>
  <c r="I165"/>
  <c r="J165" s="1"/>
  <c r="I45"/>
  <c r="J45" s="1"/>
  <c r="I134"/>
  <c r="J134" s="1"/>
  <c r="I86"/>
  <c r="J86" s="1"/>
  <c r="I119"/>
  <c r="J119" s="1"/>
  <c r="I67"/>
  <c r="J67" s="1"/>
  <c r="I60"/>
  <c r="J60" s="1"/>
  <c r="I49"/>
  <c r="J49" s="1"/>
  <c r="I143"/>
  <c r="J143" s="1"/>
  <c r="I75"/>
  <c r="J75" s="1"/>
  <c r="I64"/>
  <c r="J64" s="1"/>
  <c r="I106"/>
  <c r="J106" s="1"/>
  <c r="I83"/>
  <c r="J83" s="1"/>
  <c r="I68"/>
  <c r="J68" s="1"/>
  <c r="I61"/>
  <c r="J61" s="1"/>
  <c r="I23"/>
  <c r="J23" s="1"/>
  <c r="I87"/>
  <c r="J87" s="1"/>
  <c r="I76"/>
  <c r="J76" s="1"/>
  <c r="I65"/>
  <c r="J65" s="1"/>
  <c r="I37"/>
  <c r="I82"/>
  <c r="J82" s="1"/>
  <c r="I107"/>
  <c r="J107" s="1"/>
  <c r="I84"/>
  <c r="J84" s="1"/>
  <c r="I73"/>
  <c r="J73" s="1"/>
  <c r="I175"/>
  <c r="J175" s="1"/>
  <c r="I24"/>
  <c r="J24" s="1"/>
  <c r="I178"/>
  <c r="J178" s="1"/>
  <c r="E408" i="29"/>
  <c r="H408"/>
  <c r="H402"/>
  <c r="H68"/>
  <c r="H206"/>
  <c r="H41"/>
  <c r="H210"/>
  <c r="H35"/>
  <c r="H46" s="1"/>
  <c r="H64"/>
  <c r="H40"/>
  <c r="H216"/>
  <c r="H69"/>
  <c r="H357"/>
  <c r="H401"/>
  <c r="H197"/>
  <c r="H62"/>
  <c r="H207"/>
  <c r="H211" s="1"/>
  <c r="H196"/>
  <c r="H29"/>
  <c r="E45"/>
  <c r="H45" s="1"/>
  <c r="H417"/>
  <c r="E217"/>
  <c r="H217" s="1"/>
  <c r="H107"/>
  <c r="H416"/>
  <c r="H83"/>
  <c r="O22" i="7"/>
  <c r="H419" i="29"/>
  <c r="H418"/>
  <c r="H372"/>
  <c r="E82"/>
  <c r="H81"/>
  <c r="E105"/>
  <c r="H346"/>
  <c r="J418"/>
  <c r="H67" i="20"/>
  <c r="H30" i="18" s="1"/>
  <c r="H50" i="20"/>
  <c r="H52" s="1"/>
  <c r="K28" i="35"/>
  <c r="H323" i="20"/>
  <c r="H325" s="1"/>
  <c r="H144" i="18" s="1"/>
  <c r="I144" s="1"/>
  <c r="J144" s="1"/>
  <c r="H309" i="20"/>
  <c r="H311" s="1"/>
  <c r="H242"/>
  <c r="H244" s="1"/>
  <c r="G276" s="1"/>
  <c r="H211"/>
  <c r="H213" s="1"/>
  <c r="H197"/>
  <c r="H89"/>
  <c r="H91" s="1"/>
  <c r="F363" i="29"/>
  <c r="G363" s="1"/>
  <c r="H363" s="1"/>
  <c r="F186"/>
  <c r="G186" s="1"/>
  <c r="H186" s="1"/>
  <c r="F316"/>
  <c r="G316" s="1"/>
  <c r="H316" s="1"/>
  <c r="H102" i="20"/>
  <c r="H104" s="1"/>
  <c r="F428" i="29"/>
  <c r="G428" s="1"/>
  <c r="H428" s="1"/>
  <c r="H132" i="20"/>
  <c r="H159"/>
  <c r="H29"/>
  <c r="H31" s="1"/>
  <c r="H22" i="18" s="1"/>
  <c r="F23" i="29"/>
  <c r="G23" s="1"/>
  <c r="H23" s="1"/>
  <c r="H24" s="1"/>
  <c r="F163"/>
  <c r="G163" s="1"/>
  <c r="H163" s="1"/>
  <c r="F82"/>
  <c r="G82" s="1"/>
  <c r="H77" i="20"/>
  <c r="H79" s="1"/>
  <c r="F304" i="29"/>
  <c r="G304" s="1"/>
  <c r="H304" s="1"/>
  <c r="H115" i="20"/>
  <c r="H117" s="1"/>
  <c r="F126" i="29"/>
  <c r="G126" s="1"/>
  <c r="H126" s="1"/>
  <c r="F305"/>
  <c r="G305" s="1"/>
  <c r="H305" s="1"/>
  <c r="F127"/>
  <c r="G127" s="1"/>
  <c r="H127" s="1"/>
  <c r="F125"/>
  <c r="G125" s="1"/>
  <c r="H125" s="1"/>
  <c r="F153"/>
  <c r="G153" s="1"/>
  <c r="H153" s="1"/>
  <c r="F328"/>
  <c r="G328" s="1"/>
  <c r="H328" s="1"/>
  <c r="F68" i="18"/>
  <c r="G53"/>
  <c r="C35" i="3" l="1"/>
  <c r="C56" i="2"/>
  <c r="J78" i="18"/>
  <c r="J109"/>
  <c r="J179"/>
  <c r="J168"/>
  <c r="J69"/>
  <c r="H133"/>
  <c r="I133" s="1"/>
  <c r="J133" s="1"/>
  <c r="J161" s="1"/>
  <c r="H74"/>
  <c r="I74" s="1"/>
  <c r="J53"/>
  <c r="H74" i="29"/>
  <c r="H411"/>
  <c r="J37" i="18"/>
  <c r="H420" i="29"/>
  <c r="I22" i="18"/>
  <c r="J22" s="1"/>
  <c r="I30"/>
  <c r="H219" i="29"/>
  <c r="H82"/>
  <c r="H90" s="1"/>
  <c r="H89" i="18"/>
  <c r="H199" i="20"/>
  <c r="G258"/>
  <c r="H276" s="1"/>
  <c r="H277" s="1"/>
  <c r="H279" s="1"/>
  <c r="G294"/>
  <c r="H294" s="1"/>
  <c r="H295" s="1"/>
  <c r="H297" s="1"/>
  <c r="F362" i="29"/>
  <c r="G362" s="1"/>
  <c r="H362" s="1"/>
  <c r="H364" s="1"/>
  <c r="F303"/>
  <c r="G303" s="1"/>
  <c r="H303" s="1"/>
  <c r="J95" i="18"/>
  <c r="F427" i="29"/>
  <c r="G427" s="1"/>
  <c r="H427" s="1"/>
  <c r="H429" s="1"/>
  <c r="G433" s="1"/>
  <c r="F200"/>
  <c r="G200" s="1"/>
  <c r="H200" s="1"/>
  <c r="H201" s="1"/>
  <c r="J99" i="18"/>
  <c r="F15" i="29"/>
  <c r="G15" s="1"/>
  <c r="H15" s="1"/>
  <c r="F13"/>
  <c r="G13" s="1"/>
  <c r="H13" s="1"/>
  <c r="F172"/>
  <c r="G172" s="1"/>
  <c r="H172" s="1"/>
  <c r="H190" s="1"/>
  <c r="F225"/>
  <c r="G225" s="1"/>
  <c r="H225" s="1"/>
  <c r="H331" s="1"/>
  <c r="H154"/>
  <c r="C59" i="2" l="1"/>
  <c r="E57"/>
  <c r="E59" s="1"/>
  <c r="I57"/>
  <c r="I59" s="1"/>
  <c r="H57"/>
  <c r="H59" s="1"/>
  <c r="G57"/>
  <c r="G59" s="1"/>
  <c r="F57"/>
  <c r="C19" i="3"/>
  <c r="C36" i="2" s="1"/>
  <c r="D36" s="1"/>
  <c r="C16" i="3"/>
  <c r="C30" i="2" s="1"/>
  <c r="D30" s="1"/>
  <c r="C21" i="3"/>
  <c r="C40" i="2" s="1"/>
  <c r="D40" s="1"/>
  <c r="C15" i="3"/>
  <c r="C28" i="2" s="1"/>
  <c r="G29" s="1"/>
  <c r="C22" i="3"/>
  <c r="C42" i="2" s="1"/>
  <c r="D42" s="1"/>
  <c r="H114" i="18"/>
  <c r="I114" s="1"/>
  <c r="J114" s="1"/>
  <c r="J102"/>
  <c r="J25"/>
  <c r="J55"/>
  <c r="J30"/>
  <c r="J31" s="1"/>
  <c r="C23" i="3"/>
  <c r="C44" i="2" s="1"/>
  <c r="D44" s="1"/>
  <c r="I89" i="18"/>
  <c r="J89" s="1"/>
  <c r="J90" s="1"/>
  <c r="H258" i="20"/>
  <c r="H19" i="29"/>
  <c r="G374" s="1"/>
  <c r="G439" s="1"/>
  <c r="J433"/>
  <c r="J57" i="2" l="1"/>
  <c r="J59" s="1"/>
  <c r="F59"/>
  <c r="D28"/>
  <c r="C12" i="3"/>
  <c r="C22" i="2" s="1"/>
  <c r="I29"/>
  <c r="C18" i="3"/>
  <c r="C34" i="2" s="1"/>
  <c r="D34" s="1"/>
  <c r="C13" i="3"/>
  <c r="C24" i="2" s="1"/>
  <c r="D24" s="1"/>
  <c r="C14" i="3"/>
  <c r="C26" i="2" s="1"/>
  <c r="D26" s="1"/>
  <c r="C17" i="3"/>
  <c r="C32" i="2" s="1"/>
  <c r="H259" i="20"/>
  <c r="H261" s="1"/>
  <c r="J374" i="29"/>
  <c r="D32" i="2" l="1"/>
  <c r="H33"/>
  <c r="E23"/>
  <c r="D22"/>
  <c r="E25"/>
  <c r="F25" s="1"/>
  <c r="H115" i="18"/>
  <c r="I115" s="1"/>
  <c r="J115" s="1"/>
  <c r="F31" i="2"/>
  <c r="I31"/>
  <c r="E31"/>
  <c r="H31"/>
  <c r="G23"/>
  <c r="F23"/>
  <c r="I23"/>
  <c r="H23"/>
  <c r="I35"/>
  <c r="I27"/>
  <c r="G25" l="1"/>
  <c r="H25"/>
  <c r="I25"/>
  <c r="J23"/>
  <c r="J31"/>
  <c r="J120" i="18"/>
  <c r="H43" i="2"/>
  <c r="E43"/>
  <c r="I43"/>
  <c r="F43"/>
  <c r="G43"/>
  <c r="G27"/>
  <c r="F27"/>
  <c r="E27"/>
  <c r="H27"/>
  <c r="F35"/>
  <c r="E35"/>
  <c r="F29"/>
  <c r="E29"/>
  <c r="H29"/>
  <c r="J25" l="1"/>
  <c r="I182" i="18"/>
  <c r="I261" s="1"/>
  <c r="I265" s="1"/>
  <c r="J35" i="2"/>
  <c r="J29"/>
  <c r="J27"/>
  <c r="J43"/>
  <c r="C20" i="3"/>
  <c r="E33" i="2"/>
  <c r="G33"/>
  <c r="F33"/>
  <c r="G37"/>
  <c r="F37"/>
  <c r="I37"/>
  <c r="E37"/>
  <c r="H37"/>
  <c r="C26" i="3" l="1"/>
  <c r="C48" s="1"/>
  <c r="C38" i="2"/>
  <c r="C47" s="1"/>
  <c r="C73" s="1"/>
  <c r="J33"/>
  <c r="J37"/>
  <c r="G41"/>
  <c r="J47" l="1"/>
  <c r="J76" s="1"/>
  <c r="D38"/>
  <c r="H39"/>
  <c r="E39"/>
  <c r="F39"/>
  <c r="I39"/>
  <c r="G39"/>
  <c r="I41"/>
  <c r="F41"/>
  <c r="H41"/>
  <c r="E41"/>
  <c r="G45"/>
  <c r="I45"/>
  <c r="E45"/>
  <c r="H45"/>
  <c r="G47" l="1"/>
  <c r="G76" s="1"/>
  <c r="F47"/>
  <c r="F76" s="1"/>
  <c r="J39"/>
  <c r="H47"/>
  <c r="H76" s="1"/>
  <c r="E47"/>
  <c r="E76" s="1"/>
  <c r="I47"/>
  <c r="I76" s="1"/>
  <c r="J45"/>
  <c r="J41"/>
  <c r="F54" i="3" l="1"/>
  <c r="F52"/>
  <c r="D42"/>
  <c r="D32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 xmlns:xda="http://schemas.microsoft.com/office/spreadsheetml/2017/dynamicarray"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<sst xmlns="http://schemas.openxmlformats.org/spreadsheetml/2006/main" count="3256" uniqueCount="1587">
  <si>
    <t xml:space="preserve">PREFEITURA MUNICIPAL DE ARIPUANÃ </t>
  </si>
  <si>
    <t>DEPARTAMENTO DE ENGENHARIA</t>
  </si>
  <si>
    <t>OBRA</t>
  </si>
  <si>
    <t>ENDEREÇO</t>
  </si>
  <si>
    <t>FONTE</t>
  </si>
  <si>
    <t>ITEM</t>
  </si>
  <si>
    <t>CODIGO SINAPI</t>
  </si>
  <si>
    <t>DESCRIÇÃO DOS SERVIÇOS</t>
  </si>
  <si>
    <t>UNID</t>
  </si>
  <si>
    <t>MEMÓRIA DESCRITIVA</t>
  </si>
  <si>
    <t>MEMÓRIA DE CÁLCULO</t>
  </si>
  <si>
    <t xml:space="preserve">QTDE </t>
  </si>
  <si>
    <t>PREÇO UNITÁRIO</t>
  </si>
  <si>
    <t>PREÇO UNITÁRIO C/ BDI</t>
  </si>
  <si>
    <t>PREÇO TOTAL COM BDI</t>
  </si>
  <si>
    <t>TOTAL DO ITEM</t>
  </si>
  <si>
    <t>kg</t>
  </si>
  <si>
    <t>LUIZ ANTONIO MARTINELLI</t>
  </si>
  <si>
    <t>Engenheiro Civil e de Segurança do Trabalho</t>
  </si>
  <si>
    <t>CREA 2497-D - MT</t>
  </si>
  <si>
    <t>M²</t>
  </si>
  <si>
    <t>2.1</t>
  </si>
  <si>
    <t>SERVIÇOS PRELIMINARES</t>
  </si>
  <si>
    <t>CRONOGRAMA FISICO FINANCEIRO</t>
  </si>
  <si>
    <t>TOTAL</t>
  </si>
  <si>
    <t>%</t>
  </si>
  <si>
    <t>COBERTURA</t>
  </si>
  <si>
    <t xml:space="preserve">CÓDIGO </t>
  </si>
  <si>
    <t>DESCRIÇÃO</t>
  </si>
  <si>
    <t>VALOR UNITÁRIO S/ BDI</t>
  </si>
  <si>
    <t>Descrição</t>
  </si>
  <si>
    <t>CUSTO TOTAL DA COMPOSIÇÃO SEM BDI</t>
  </si>
  <si>
    <t>Materiais/Equipamentos/Mão de Obra</t>
  </si>
  <si>
    <t>Valor</t>
  </si>
  <si>
    <t>COMPOSIÇÃO ANALÍTICA DO BDI - CONSTRUÇÃO DE EDIFÍCIOS</t>
  </si>
  <si>
    <t>VALORES DE BDI POR TIPO DE OBRA %</t>
  </si>
  <si>
    <t>TIPO DE OBRA</t>
  </si>
  <si>
    <t>1 Quartil</t>
  </si>
  <si>
    <t>Médio</t>
  </si>
  <si>
    <t>3 Quartil</t>
  </si>
  <si>
    <t>Construção de Edifícios</t>
  </si>
  <si>
    <t>Escolher os parâmetros abaixo dentro do intervalo dos quartis, no entanto sem extrapolar o intervalo do BDI acima:</t>
  </si>
  <si>
    <t>VALORES DE REFERÊNCIA - %</t>
  </si>
  <si>
    <t>BDI ADOTADO %</t>
  </si>
  <si>
    <t>1º QUARTIL</t>
  </si>
  <si>
    <t>MÉDIO</t>
  </si>
  <si>
    <t>3º QUARTIL</t>
  </si>
  <si>
    <t>Administração Central</t>
  </si>
  <si>
    <t>Seguro e Garantia (*)</t>
  </si>
  <si>
    <t>Risco</t>
  </si>
  <si>
    <t>Despesas Financeiras</t>
  </si>
  <si>
    <t>Lucro</t>
  </si>
  <si>
    <r>
      <t xml:space="preserve">Tributos </t>
    </r>
    <r>
      <rPr>
        <b/>
        <i/>
        <sz val="11"/>
        <rFont val="Arial"/>
        <family val="2"/>
      </rPr>
      <t>(soma dos itens abaixo)</t>
    </r>
  </si>
  <si>
    <t>COFINS</t>
  </si>
  <si>
    <t>PIS</t>
  </si>
  <si>
    <t>ISSQN (**)</t>
  </si>
  <si>
    <t>Fonte da composição, valores de referência e fórmula do BDI:  Acórdão 2622/2013 - TCU - Plenário</t>
  </si>
  <si>
    <t xml:space="preserve"> </t>
  </si>
  <si>
    <t>Os valores de BDI acima foram calculados com emprego da fórmula abaixo:</t>
  </si>
  <si>
    <t>Onde:</t>
  </si>
  <si>
    <t>AC = taxa de rateio da Administração Central;</t>
  </si>
  <si>
    <t>DF = taxa das despesas financeiras;</t>
  </si>
  <si>
    <t>S = taxa de seguro; R = taxa de risco e G = garantia do empreendimento;</t>
  </si>
  <si>
    <t>I = taxa de tributos;</t>
  </si>
  <si>
    <t>L = taxa de lucro.</t>
  </si>
  <si>
    <t>OBS:</t>
  </si>
  <si>
    <t>(*) - PODE HAVER GARANTIA DESDE QUE PREVISTO NO EDITAL DA LICITAÇÃO E NO CONTRATO DE EXECUÇÃO.</t>
  </si>
  <si>
    <t>(**) - PODEM SER ACEITOS OUTROS PERCENTUAIS DE ISS DESDE QUE DEVIDAMENTE EMBASADOS NA LEGISLAÇÃO MUNICIPAL.</t>
  </si>
  <si>
    <r>
      <t xml:space="preserve">Conforme esse Acórdão, o valor final do BDI também deverá obedecer à faixa de variação abaixo, considerando os custos dos serviços </t>
    </r>
    <r>
      <rPr>
        <b/>
        <sz val="12"/>
        <rFont val="Arial"/>
        <family val="2"/>
      </rPr>
      <t>sem desoneração</t>
    </r>
    <r>
      <rPr>
        <sz val="12"/>
        <rFont val="Arial"/>
        <family val="2"/>
      </rPr>
      <t xml:space="preserve"> dos encargos sociais:</t>
    </r>
  </si>
  <si>
    <t>VALORES DE BDI POR TIPO DE OBRA</t>
  </si>
  <si>
    <r>
      <t xml:space="preserve">Desta forma, após o enquadramento do BDI nos critérios abordados acima e sendo utilizado no orçamento os custos dos serviços </t>
    </r>
    <r>
      <rPr>
        <b/>
        <sz val="12"/>
        <color indexed="8"/>
        <rFont val="Arial"/>
        <family val="2"/>
      </rPr>
      <t>com desoneração</t>
    </r>
    <r>
      <rPr>
        <sz val="12"/>
        <color indexed="8"/>
        <rFont val="Arial"/>
        <family val="2"/>
      </rPr>
      <t>, deverá ser incluído no item taxa de tributos o percentual de</t>
    </r>
    <r>
      <rPr>
        <b/>
        <sz val="12"/>
        <color indexed="8"/>
        <rFont val="Arial"/>
        <family val="2"/>
      </rPr>
      <t xml:space="preserve"> 4,5% </t>
    </r>
    <r>
      <rPr>
        <sz val="12"/>
        <color indexed="8"/>
        <rFont val="Arial"/>
        <family val="2"/>
      </rPr>
      <t xml:space="preserve">referente à contribuição previdenciária e recalculado o BDI. </t>
    </r>
  </si>
  <si>
    <t>Reiteramos que, por determinação do TCU, não é admitida a inclusão de IRPJ e CSLL no BDI, bem como Administração local, Instalação de Canteiro/acampamento, Mobilização/ desmobilização e demais itens que possam ser apropriados como custos diretos da obra, devendo ser apresentada a composição destes, com detalhamentos suficientes que justifiquem o valor obtido, não sendo admitido cálculo com estimativas percentuais genéricas.</t>
  </si>
  <si>
    <r>
      <t>Tributos (</t>
    </r>
    <r>
      <rPr>
        <b/>
        <i/>
        <sz val="12"/>
        <rFont val="Arial"/>
        <family val="2"/>
      </rPr>
      <t>Confins, PIS e ISSQN) + 4,5% INSS</t>
    </r>
  </si>
  <si>
    <t>VALOR TOTAL SEM BDI</t>
  </si>
  <si>
    <t xml:space="preserve"> Empresas consultadas </t>
  </si>
  <si>
    <t>1.1</t>
  </si>
  <si>
    <t>4417</t>
  </si>
  <si>
    <t>M</t>
  </si>
  <si>
    <t>1,0000000</t>
  </si>
  <si>
    <t>4491</t>
  </si>
  <si>
    <t>4813</t>
  </si>
  <si>
    <t>M2</t>
  </si>
  <si>
    <t>5075</t>
  </si>
  <si>
    <t>KG</t>
  </si>
  <si>
    <t>88262</t>
  </si>
  <si>
    <t>H</t>
  </si>
  <si>
    <t>88316</t>
  </si>
  <si>
    <t>2,0000000</t>
  </si>
  <si>
    <t>M3</t>
  </si>
  <si>
    <t>0,0100000</t>
  </si>
  <si>
    <t>Pontalete de madeira não aparelhada de *7,5 X 7,5* cm (3 X 3 ") de Pinus, mista ou equivalente na região.</t>
  </si>
  <si>
    <t>Prego de aço polido com cabeça 18 X 30 (2 3/4 X 10)</t>
  </si>
  <si>
    <t>Carpinteiro de formas com encargos complementares</t>
  </si>
  <si>
    <t>Servente com encargos complementares</t>
  </si>
  <si>
    <t>CUSTO  DA COMPOSIÇÃO SEM BDI</t>
  </si>
  <si>
    <t>Uma placa</t>
  </si>
  <si>
    <t>30 DIAS</t>
  </si>
  <si>
    <t>60 DIAS</t>
  </si>
  <si>
    <t>90 DIAS</t>
  </si>
  <si>
    <t xml:space="preserve">MEMÓRIA DE CÁLCULO </t>
  </si>
  <si>
    <t xml:space="preserve"> QUANTIDADE</t>
  </si>
  <si>
    <t xml:space="preserve"> QTID</t>
  </si>
  <si>
    <t>L</t>
  </si>
  <si>
    <t>CFE. SINAPI</t>
  </si>
  <si>
    <t>COMPOSIÇÕES DA PLANILHA</t>
  </si>
  <si>
    <t>OK</t>
  </si>
  <si>
    <t>Custo Total  Materiais/Equipamentos/Mão de Obra</t>
  </si>
  <si>
    <t>ADMINISTRAÇÃO E CONTROLE DA OBRA</t>
  </si>
  <si>
    <t>VB</t>
  </si>
  <si>
    <t>Impermeabilizante incolor para tratamento de fachadas e telhas, base de silicone</t>
  </si>
  <si>
    <t>h</t>
  </si>
  <si>
    <t xml:space="preserve"> Pintor com encargos complementares </t>
  </si>
  <si>
    <t>PINTURA HIDROFUGANTE COM SILICONE SOBRE TELHADO DE AMIANTO, UMA DEMAO</t>
  </si>
  <si>
    <t>7.6</t>
  </si>
  <si>
    <t>COMPOSIÇÃO DE PREÇO - 03 - Código 73978/001 DA SINAPI NOV/2019 COM PREÇOS SINAPI JANEIRO 2021</t>
  </si>
  <si>
    <t xml:space="preserve">CFE. COMPOSIÇÃO </t>
  </si>
  <si>
    <t>Sarrafo de madeira não aparelhada de  *2,5 X 7* cm de maçaranduba, angelim ou equivalente na região.</t>
  </si>
  <si>
    <t>1.2</t>
  </si>
  <si>
    <t>1.3</t>
  </si>
  <si>
    <t xml:space="preserve">Placa de obra para construção civil em chapa galvanizada nº 22 adesivada de 3,0X2,25M = 6,75M² </t>
  </si>
  <si>
    <t>MEMÓRIA DE CÁLCULO CFE COMPOSIÇÃO SINAPI</t>
  </si>
  <si>
    <t xml:space="preserve"> QTD NECESSÁRIA</t>
  </si>
  <si>
    <t>REVESTIMENTO CERÂMICO PARA PISO COM PLACAS TIPO ESMALTADA EXTRA DE DIMENSÕES 60X60 CM APLICADA EM AMBIENTES DE ÁREA MENOR Q 5 M2.</t>
  </si>
  <si>
    <t>COEFICIENTE</t>
  </si>
  <si>
    <t xml:space="preserve"> UNID.</t>
  </si>
  <si>
    <t>UND</t>
  </si>
  <si>
    <t>Vl. Parcial</t>
  </si>
  <si>
    <t>Materiais/Equipamentos/Outros</t>
  </si>
  <si>
    <t>I -36081</t>
  </si>
  <si>
    <t>BARRA DE APOIO RETA, EM ACO INOX POLIDO, COMPRIMENTO 80CM, DIAMETRO MINIMO 3 CM</t>
  </si>
  <si>
    <t>UN</t>
  </si>
  <si>
    <t>C -95541</t>
  </si>
  <si>
    <t>Total Materiais/Equipamentos/Outros</t>
  </si>
  <si>
    <t>Mão de obra</t>
  </si>
  <si>
    <t>I -36205</t>
  </si>
  <si>
    <t>CABIDE/GANCHO DE BANHEIRO SIMPLES EM METAL CROMADO</t>
  </si>
  <si>
    <t>95541</t>
  </si>
  <si>
    <t>COMPO 06</t>
  </si>
  <si>
    <t>COEFICIENTE SINAPI PARA 1M2</t>
  </si>
  <si>
    <t>AREIA PARA ATERRO - POSTO JAZIDA/FORNECEDOR (RETIRADO NA JAZIDA, SEM TRANSPORTE) M3 57,37</t>
  </si>
  <si>
    <t xml:space="preserve">Aquisição, Transporte e Mão de Obra </t>
  </si>
  <si>
    <t>i 368</t>
  </si>
  <si>
    <t>TXKM</t>
  </si>
  <si>
    <t>1,6*25</t>
  </si>
  <si>
    <t>TRANSPORTE COM CAMINHÃO BASCULANTE DE 6 M³, EM VIA URBANA EM LEITO NATURAL (UNIDADE: TXKM).</t>
  </si>
  <si>
    <t>MEMÓRIA DE CÁLCULO E OU CFE COMPOSIÇÃO SINAPI</t>
  </si>
  <si>
    <t>1*2,3986</t>
  </si>
  <si>
    <t>BARRA DE APOIO PARA DEFICIENTE EM FERRO GALVANIZADO DE 11/2"", L = 70CM (BACIA SANITÁRIA E MICTÓRIO), INCLUSIVE PARAFUSOS DE FIXAÇÃO "</t>
  </si>
  <si>
    <t>BARRA DE APOIO PARA DEFICIENTE EM FERRO GALVANIZADO DE 11/2"", L = 80CM (BACIA SANITÁRIA E MICTÓRIO), INCLUSIVE PARAFUSOS DE FIXAÇÃO "</t>
  </si>
  <si>
    <t>COMPO 05</t>
  </si>
  <si>
    <t>CFE SINAPI</t>
  </si>
  <si>
    <t xml:space="preserve">FIXAÇÃO UTILIZANDO PARAFUSO E BUCHA DE NYLON, SOMENTE MÃO DE OBRA. </t>
  </si>
  <si>
    <t>COMPO 07</t>
  </si>
  <si>
    <t xml:space="preserve"> AQUISIÇÃO, TRANSPORTE(25km) E MÃO DE OBRA PARA execução de aterro e reaterro manual apiloado com soquete</t>
  </si>
  <si>
    <t>FOSSA E SUMIDOURO</t>
  </si>
  <si>
    <t>ACABAMENTOS PARA FORRO (RODA-FORRO EM PERFIL METÁLICO E PLÁSTICO).</t>
  </si>
  <si>
    <t>PAPELEIRA DE PAREDE EM METAL CROMADO SEM TAMPA, INCLUSO FIXAÇÃO</t>
  </si>
  <si>
    <t>ASSENTO SANITÁRIO CONVENCIONAL - FORNECIMENTO E INSTALACAO.</t>
  </si>
  <si>
    <t xml:space="preserve"> TANQUE DE LOUÇA BRANCA COM COLUNA, 30L OU EQUIVALENTE - FORNECIMENTO E INSTALAÇÃO UN</t>
  </si>
  <si>
    <t>.</t>
  </si>
  <si>
    <t>APLICAÇÃO E LIXAMENTO DE MASSA LATEX EM PAREDES, UMA DEMÃO.</t>
  </si>
  <si>
    <t xml:space="preserve"> PINTURA IMUNIZANTE PARA MADEIRA, 1 DEMÃO</t>
  </si>
  <si>
    <t xml:space="preserve">COMPO 02 </t>
  </si>
  <si>
    <t xml:space="preserve">COMPO 12 </t>
  </si>
  <si>
    <t>APLICAÇÃO DE FUNDO SELADOR ACRÍLICO EM PAREDES UMA DEMÃO</t>
  </si>
  <si>
    <t>PREPARO DE FUNDO DE VALA COM LARGURA MENOR QUE 1,5 M (ACERTO DO SOLO NATURAL M2</t>
  </si>
  <si>
    <t>BARRA DE APOIO PARA DEFICIENTE EM FERRO GAL-VANIZADO DE 11/2"", L = 70CM (BACIA SANITÁRIA E MICTÓRIO), INCLUSIVE PARAFUSOS DE FIXAÇÃO "</t>
  </si>
  <si>
    <t>BARRA DE APOIO PARA DEFICIENTE EM FERRO GAL-VANIZADO DE 11/2"", L = 80CM (BACIA SANITÁRIA E MICTÓRIO), INCLUSIVE PARAFUSOS DE FIXAÇÃO "</t>
  </si>
  <si>
    <t>INSTALAÇÕES ELÉTRICAS</t>
  </si>
  <si>
    <t xml:space="preserve">TOTAL DO ITEM 4 </t>
  </si>
  <si>
    <t xml:space="preserve">TOTAL DO ITEM 5 </t>
  </si>
  <si>
    <t xml:space="preserve"> JOELHO 90 GRAUS, PVC, SOLDÁVEL DN 25MM, INSTALADO EM RAMAL DE DISTRIBUIÇÃO - FORNECIMENTO E INSTALAÇÃO</t>
  </si>
  <si>
    <t>KIT DE REGISTRO DE GAVETA BRUTO DE LATÃO ¾", INCLUSIVE CONEXÕES INSTALADO EM RAMAL DE ÁGUA FRIA - FORNECIMENTO E INSTALAÇÃO.</t>
  </si>
  <si>
    <t>ADAPTADOR COM FLANGE E ANEL DE VEDAÇÃO PVC, SOLDÁVEL, DN 25MMX 3/4, INSTALADO EM, RESERVAÇÃO DE ÁGUA DE EDIFICACAÇÃO QUE POSSUA RESERVATÓRIO DE FIBRA/FIBROCIMENTO - FORNECIMENTO E INSTALAÇÃO</t>
  </si>
  <si>
    <t xml:space="preserve"> KIT CAVALETE PARA MEDIÇÃO DE ÁGUA - ENTRADA PRINCIPAL, EM PVC SOLDÁVEL DN 25 (¾") FORNECI-MENTO/INSTALAÇÃO (EXCLUSIVE HIDRÔMETRO) UN</t>
  </si>
  <si>
    <t xml:space="preserve">Materiais/Equipamentos E Mão de Obra </t>
  </si>
  <si>
    <t>1.4</t>
  </si>
  <si>
    <t>1.5</t>
  </si>
  <si>
    <t>1.6</t>
  </si>
  <si>
    <t xml:space="preserve"> REATERRO MANUAL APILOADO COM SOQUETE.</t>
  </si>
  <si>
    <r>
      <t xml:space="preserve">COMPO </t>
    </r>
    <r>
      <rPr>
        <b/>
        <sz val="10"/>
        <color indexed="8"/>
        <rFont val="Calibri"/>
        <family val="2"/>
      </rPr>
      <t>04</t>
    </r>
  </si>
  <si>
    <t>LOCACAO CONVENCIONAL DE OBRA, UTILIZANDO GABARITO DE TÁBUAS CORRIDAS PONTALETADAS A CADA 2,00M - 2 UTILIZAÇÕES M</t>
  </si>
  <si>
    <t>FORRO EM RÉGUAS DE PVC, FRISADO, PARA AMBIENTES COMERCIAIS, INCLUSIVE ESTRUTURA DE FIXAÇÃO. M2</t>
  </si>
  <si>
    <t>2,0X2,25M = 4,50M²</t>
  </si>
  <si>
    <t>QUADRO DE DISTRIBUIÇÃO DE ENERGIA EM CHAPA DE AÇO GALVANIZADO, DE EMBUTIR, COM BARRAMENTO TRIFÁSICO, PARA 12 DISJUNTORES DIN 100A - FORNECIMENTO E INSTALAÇÃO. UN</t>
  </si>
  <si>
    <t>COMPO 10</t>
  </si>
  <si>
    <t>OK OK</t>
  </si>
  <si>
    <t>OS</t>
  </si>
  <si>
    <t>APLICAÇÃO MANUAL DE PINTURA COM TINTA LÁTEX ACRÍLICA EM PAREDES, DUAS DEMÃOS M2</t>
  </si>
  <si>
    <t>Materiais e Mão de obra</t>
  </si>
  <si>
    <t>I 1574</t>
  </si>
  <si>
    <t>C 88264</t>
  </si>
  <si>
    <t>C 88247</t>
  </si>
  <si>
    <t>AUXILIAR DE ELETRICISTA COM ENCARGOS COMPLEMENTARES H CR 0,1352000 15,61 2,11</t>
  </si>
  <si>
    <t>ELETRICISTA COM ENCARGOS COMPLEMENTARES H C 0,1352000 20,60 2,78</t>
  </si>
  <si>
    <t>TERMINAL A COMPRESSAO EM COBRE ESTANHADO PARA CABO 10 MM2, 1 FURO E 1 COMPRESSAO, PARA PARAFUSO DE FIXACAO M6 - UM CR 1.000000 1,30 1,30</t>
  </si>
  <si>
    <t>120 DIAS</t>
  </si>
  <si>
    <t xml:space="preserve">COMPO 03 </t>
  </si>
  <si>
    <t xml:space="preserve">COMPO 01 </t>
  </si>
  <si>
    <t xml:space="preserve">TOTAL DO ITEM 3 </t>
  </si>
  <si>
    <t>COMPO 16</t>
  </si>
  <si>
    <r>
      <t xml:space="preserve">COMPO </t>
    </r>
    <r>
      <rPr>
        <b/>
        <sz val="18"/>
        <rFont val="Calibri"/>
        <family val="2"/>
      </rPr>
      <t xml:space="preserve">05 </t>
    </r>
  </si>
  <si>
    <r>
      <t xml:space="preserve">COMPO </t>
    </r>
    <r>
      <rPr>
        <b/>
        <sz val="18"/>
        <rFont val="Calibri"/>
        <family val="2"/>
      </rPr>
      <t xml:space="preserve">06 </t>
    </r>
  </si>
  <si>
    <r>
      <t xml:space="preserve">COMPO </t>
    </r>
    <r>
      <rPr>
        <b/>
        <sz val="18"/>
        <rFont val="Calibri"/>
        <family val="2"/>
      </rPr>
      <t xml:space="preserve">08 </t>
    </r>
  </si>
  <si>
    <r>
      <t xml:space="preserve">COMPO </t>
    </r>
    <r>
      <rPr>
        <b/>
        <sz val="18"/>
        <rFont val="Calibri"/>
        <family val="2"/>
      </rPr>
      <t>09</t>
    </r>
  </si>
  <si>
    <t>COMPO 17</t>
  </si>
  <si>
    <t>COMPO 09</t>
  </si>
  <si>
    <t>ADMINISTRAÇÃO E CONTROLE - (EQUIPE DA OBRA- ENG CIVIL, MESTRE DE OBRAS,  AUXILIAR DE ESCRIT. E VIGIA)</t>
  </si>
  <si>
    <t>ARMAÇÃO DE PILAR OU VIGA DE ESTRUTURA CONVENCIONAL DE CONCRETO ARMADO EM EDIFICAÇÃO TÉRREA OU SOBRADO UTILIZANDO AÇO CA-50 DE 12,5MM. - MONTAGEM.</t>
  </si>
  <si>
    <t>COMPO 23</t>
  </si>
  <si>
    <t>COMPO 24</t>
  </si>
  <si>
    <t>TUBO, PVC, SOLDÁVEL, DN 25MM, INSTALADO EM RESERVAÇÃO DE ÁGUA DE EDIFICAÇÃO QUE POSSUA RESERVATÓRIO DE FIBRA/FIBROCIMENTO - FORNECIMENTO E INSTALAÇÃO PARA LEVAR ÁGUA DO CAVALETE A CAIXA</t>
  </si>
  <si>
    <t xml:space="preserve">MEMÓRIA DE CÁLCULO CFE COMPOSIÇÃO SINAPI </t>
  </si>
  <si>
    <t xml:space="preserve">TOTAL DO ITEM 2 </t>
  </si>
  <si>
    <t xml:space="preserve">TOTAL DO ITEM 1 </t>
  </si>
  <si>
    <t>PLANILHA DE CUSTOS COM MEMÓRIA DESCRITIVA DA LOCALIZAÇÃO E DE CÁLCULO QUANTITATIVO DOS MATERIAIS A SEREM UTILIZADOS NA OBRA DE CONSTRUÇÃO</t>
  </si>
  <si>
    <r>
      <t xml:space="preserve">COMPO </t>
    </r>
    <r>
      <rPr>
        <b/>
        <sz val="18"/>
        <rFont val="Calibri"/>
        <family val="2"/>
      </rPr>
      <t>01</t>
    </r>
  </si>
  <si>
    <t xml:space="preserve">Placa de obra para construção civil em chapa galvanizada nº 22 adesivada  </t>
  </si>
  <si>
    <t>CONTRAPISO EM ARGAMASSA TRAÇO 1:4 (CIMENTO E AREIA) PREPARO MECÂNICO COM  BETONEIRA 400 L, APLICADO EM ÁREAS SECAS SOBRE LAJE, ADERIDO, ESPESSURA 4CM   M2</t>
  </si>
  <si>
    <t>EXECUÇÃO DE ALMOXARIFADO EM CANTEIRO DE OBRA EM CHAPA DE MADEIRA COMPENSADA M2
A, INCLUSO PRATELEIRAS.</t>
  </si>
  <si>
    <t>ESCAVAÇÃO MANUAL  DE VALA COM PROFUNDIDADE MENOR OU IGUAL A   1,30 M.(L X P = 0,3 X0,2)</t>
  </si>
  <si>
    <r>
      <t>CONCRETO FCK = 30MPA, TRAÇO 1:1,9:2,3 (EM MASSA SECA DE CIMENTO/ AREIA MÉDIA/</t>
    </r>
    <r>
      <rPr>
        <b/>
        <sz val="10"/>
        <color indexed="8"/>
        <rFont val="Calibri"/>
        <family val="2"/>
      </rPr>
      <t>SEIXO ROLADO</t>
    </r>
    <r>
      <rPr>
        <sz val="10"/>
        <color indexed="8"/>
        <rFont val="Calibri"/>
        <family val="2"/>
      </rPr>
      <t>) - PREPARO MECÂNICO COM BETONEIRA 400 L.</t>
    </r>
  </si>
  <si>
    <t>LANÇAMENTO COM USO DE BALDES, ADENSAMENTO E ACABAMENTO DE CONCRETO EM ESTRUTURAS M3</t>
  </si>
  <si>
    <r>
      <t>CHAPISCO APLICADO EM ALVENARIA</t>
    </r>
    <r>
      <rPr>
        <b/>
        <sz val="10"/>
        <rFont val="Calibri"/>
        <family val="2"/>
      </rPr>
      <t xml:space="preserve"> (SEM PRESENÇA DE VÃOS)</t>
    </r>
    <r>
      <rPr>
        <sz val="10"/>
        <rFont val="Calibri"/>
        <family val="2"/>
      </rPr>
      <t xml:space="preserve"> E ESTRUTURAS DE CONCRETO DE FACHADA, COM COLHER DE PEDREIRO. ARGAMASSA TRAÇO 1:3 COM PREPARO EM BETONEIRA 400L M2</t>
    </r>
  </si>
  <si>
    <t>EMBOÇO OU MASSA ÚNICA EM ARGAMASSA TRAÇO 1:2:8, PREPARO MECÂNICO COM BETONEIRA 400 L, APLICADA MANUALMENTE EM PANOS DE FACHADA COM PRESENÇA DE VÃOS,ESPESSURA DE 25 MM. M2</t>
  </si>
  <si>
    <t>CHAPISCO</t>
  </si>
  <si>
    <t>VERGA MOLDADA IN LOCO EM CONCRETO PARA PORTAS COM ATÉ 1,5 M DE VÃO.</t>
  </si>
  <si>
    <t>VERGA MOLDADA IN LOCO EM CONCRETO PARA JANELAS COM ATÉ 1,5 M DE VÃO.</t>
  </si>
  <si>
    <t>VERGA MOLDADA IN LOCO EM CONCRETO PARA JANELAS COM MAIS DE 1,5 M DE VÃO.</t>
  </si>
  <si>
    <t>EMBOÇO  NAS PAREDES DOS BANHEIROS E COZINHA</t>
  </si>
  <si>
    <t>MASSA ÚNICA PARA PAREDES A SEREM PINTADAS</t>
  </si>
  <si>
    <t>FERRAGENS / ARMAÇÃO</t>
  </si>
  <si>
    <r>
      <t xml:space="preserve">ARMAÇÃO DE BLOCO, VIGA BALDRAME E SAPATA UTILIZANDO AÇO CA-60 DE </t>
    </r>
    <r>
      <rPr>
        <b/>
        <sz val="10"/>
        <color indexed="8"/>
        <rFont val="Calibri"/>
        <family val="2"/>
      </rPr>
      <t>5 MM</t>
    </r>
    <r>
      <rPr>
        <sz val="10"/>
        <color indexed="8"/>
        <rFont val="Calibri"/>
        <family val="2"/>
      </rPr>
      <t xml:space="preserve"> - MONTAGEM KG </t>
    </r>
  </si>
  <si>
    <t>ARMAÇÃO DE PILAR OU VIGA DE UMA ESTRUTURA CONVENCIONAL DE CONCRETO ARMADO EM UMA EDIFICAÇÃO TÉRREA OU SOBRADO UTILIZANDO AÇO CA-60 DE 8,0 MM - MONTAGEM</t>
  </si>
  <si>
    <t>ARMAÇÃO DE PILAR OU VIGA DE UMA ESTRUTURA CONVENCIONAL DE CONCRETO ARMADO EM UMA EDIFICAÇÃO TÉRREA OU SOBRADO UTILIZANDO AÇO CA-60 DE 10,0 MM - MONTAGEM</t>
  </si>
  <si>
    <t>ALVENARIA DE VEDAÇÃO</t>
  </si>
  <si>
    <t xml:space="preserve"> VIGAS DO RESPALDO E PILARES - FORMAS E FERRAGENS</t>
  </si>
  <si>
    <t>CINTA DE AMARRAÇÃO DE ALVENARIA MOLDADA IN LOCO EM CONCRETO</t>
  </si>
  <si>
    <t xml:space="preserve">CONTRAPISO, PISOS E REVESTIMENTOS CERAMICOS </t>
  </si>
  <si>
    <t>volume da sapata de 80,20,15 (13)</t>
  </si>
  <si>
    <t>,</t>
  </si>
  <si>
    <t xml:space="preserve">FORMAS </t>
  </si>
  <si>
    <t xml:space="preserve">ALVENARIA  DE VEDAÇÃO E ESTRUTURA </t>
  </si>
  <si>
    <t>REVESTIMENTOS DE PAREDES</t>
  </si>
  <si>
    <t xml:space="preserve">CONCRETAGEM DE PILARES E VIGAS </t>
  </si>
  <si>
    <t>CAIXA DE GORDURA SIMPLES (CAPACIDADE: 36 L), RETANGULAR, EM ALVENARIA COM BLOCOS DE CONCRETO, DIMENSÕES INTERNAS = 0,2X0,4 M, ALTURA INTERNA = 0,8 M</t>
  </si>
  <si>
    <t>CAIXA DE GORDURA DUPLA (CAPACIDADE: 126 L), RETANGULAR, EM ALVENARIA COM BLOCOS DE CONCRETO, DIMENSÕES INTERNAS = 0,4X0,7 M, ALTURA INTERNA = 0,8 M.</t>
  </si>
  <si>
    <t>BDI - 28,24%</t>
  </si>
  <si>
    <t>JOELHO 90 GRAUS, PVC, SERIE NORMAL, ESGOTO PREDIAL, DN 100 MM, JUNTA ELÁSTICA, FORNECI-DO E INSTALADO EM RAMAL DE DESCARGA OU RAMAL DE ESGOTO SANITÁRIO.</t>
  </si>
  <si>
    <t xml:space="preserve">JOELHO 45 GRAUS, PVC, SERIE NORMAL, ESGOTO PREDIAL, DN 40 MM, JUNTA SOLDÁVEL, FORNECI-DO E INSTALADO EM RAMAL DE DESCARGA OU RAMAL DE ESGOTO SANITÁRIO.
</t>
  </si>
  <si>
    <t>TUBO PVC, SERIE NORMAL, ESGOTO PREDIAL, DN 40 MM, FORNECIDO E INSTALADO EM RAMAL DE DESCARGA OU RAMAL DE ESGOTO SANITÁRIO.</t>
  </si>
  <si>
    <t>TUBO PVC, SERIE NORMAL, ESGOTO PREDIAL, DN 50 MM, FORNECIDO E INSTALADO EM RAMAL DE DESCARGA OU RAMAL DE ESGOTO SANITÁRIO.</t>
  </si>
  <si>
    <t>JUNÇÃO SIMPLES, PVC, SERIE NORMAL, ESGOTO PREDIAL, DN 100 X 100 MM, JUNTA ELÁSTICA, FORNECIDO E INSTALADO EM RAMAL DE DESCAR-GA OU RAMAL DE ESGOTO SANITÁRIO.</t>
  </si>
  <si>
    <t>TUBO PVC, SERIE NORMAL, ESGOTO PREDIAL, DN 100 MM,FORNECIDO  INSTALADO EM RAMAL DE DESCARGA OU RAMAL DE ESGOTO SANITÁRIO.</t>
  </si>
  <si>
    <t>TE, PVC, SERIE NORMAL, ESGOTO PREDIAL, DN 50 X 50 MM, JUNTA ELÁSTICA, FORNECIDO E INSTALADO EM RAMAL DE DESCARGA OU RAMAL DE ESGOTO SANITÁRIO.</t>
  </si>
  <si>
    <t>TE, PVC, SERIE NORMAL, ESGOTO PREDIAL, DN 100 X 100 MM, JUNTA ELÁSTICA, FORNECIDO E INSTALADO EM RAMAL DE DESCARGA OU RAMAL DE ESGOTO SANITÁRIO</t>
  </si>
  <si>
    <t>JUNÇÃO SIMPLES, PVC, SERIE NORMAL, ESGOTO PREDIAL, DN 100 X 50 MM, JUNTA ELÁSTICA, FORNECIDO E INSTALADO EM RAMAL DE DESCARGA OU RAMAL DE ESGOTO SANITÁRIO</t>
  </si>
  <si>
    <t>50MM - ESGOTO</t>
  </si>
  <si>
    <t>40MM - ESGOTO</t>
  </si>
  <si>
    <t>CURVA CURTA 90 GRAUS, PVC, SERIE NORMAL, ESGOTO PREDIAL, DN 40 MM, JUNTA SOLDÁVEL, FORNECIDO E INSTALADO EM RAMAL DE DESCAR-GA OU RAMAL DE ESGOTO SANITÁRIO.</t>
  </si>
  <si>
    <t>JOELHO PVC, COM BOLSA E ANEL, 90 GRAUS, DN 40 X *38* MM, SERIE NORMAL, FORNECIDO E INSTALADO EM RAMAL DE DESCARGA OU RAMAL DE ESGOTO SANITÁRIO.</t>
  </si>
  <si>
    <t>CURVA LONGA 90 GRAUS, PVC, SERIE NORMAL, ESGOTO PREDIAL, DN 50 MM, JUNTA ELÁSTICA, FORNECIDO E INSTALADO EM RAMAL DE DESCAR-GA OU RAMAL DE ESGOTO SANITÁRIO.</t>
  </si>
  <si>
    <t>JOELHO 45 GRAUS, PVC, SERIE NORMAL, ESGOTO PREDIAL, DN 50 MM, JUNTA ELÁSTICA, FORNECI-DO E INSTALADO EM RAMAL DE DESCARGA OU RAMAL DE ESGOTO SANITÁRIO.</t>
  </si>
  <si>
    <t>JOELHO 90 GRAUS, PVC, SERIE NORMAL, ESGOTO PREDIAL, DN 50 MM, JUNTA ELÁSTICA, FORNECI-DO E INSTALADO EM RAMAL DE DESCARGA OU RAMAL DE ESGOTO SANITÁRIO.</t>
  </si>
  <si>
    <t>TERMINAL DE VENTILACAO, 50 MM, SERIE NORMAL, ESGOTO PREDIAL UN CR 6,25</t>
  </si>
  <si>
    <t>LUVA DE CORRER, PVC, SERIE NORMAL, ESGOTO PREDIAL, DN 50 MM, JUNTA ELÁSTICA, FORNECI-DO E INSTALADO EM RAMAL DE DESCARGA OU RAMAL DE ESGOTO SANITÁRIO</t>
  </si>
  <si>
    <t xml:space="preserve">INSTALAÇÕES HIDRAÚLICAS </t>
  </si>
  <si>
    <t>LUVA, PVC, SOLDÁVEL, DN 25MM, INSTALADO EM PRUMADA DE ÁGUA - FORNECIMENTO</t>
  </si>
  <si>
    <t>JOELHO 90 GRAUS, PVC, SOLDÁVEL, DN 25MM, INSTALADO EM PRUMADA DE ÁGUA - FO</t>
  </si>
  <si>
    <t>TUBO, PVC, SOLDÁVEL, DN 25MM, INSTALADO EM RAMAL OU SUB-RAMAL DE ÁGUA - FORNECIMENTO E INSTALAÇÃO</t>
  </si>
  <si>
    <t xml:space="preserve">    </t>
  </si>
  <si>
    <t>JUNÇÃO SIMPLES, PVC, SERIE NORMAL, ESGOTO PREDIAL, DN 50 X 50 MM, JUNTA ELÁSTICA, FORNECIDO E INSTALADO EM RAMAL DE DESCARGA OU RAMAL DE ESGOTO SANITÁRIO.</t>
  </si>
  <si>
    <t xml:space="preserve"> TANQUE SÉPTICO RETANGULAR, EM ALVENARIA COM BLOCOS DE CONCRETO, DIMENSÕES INTERNAS: 1,6 X 4,6 X 2,4 M, VOLUME ÚTIL: 14720 L (PARA 105 CONTRIBUINTES)</t>
  </si>
  <si>
    <t>CAIXA SIFONADA, PVC, DN 100 X 100 X 50 MM, JUNTA ELÁSTICA, FORNECIDA E INSTALADA EM RAMAL DE DESCARGA OU EM RAMAL DE ESGOTO SANITÁRIO.</t>
  </si>
  <si>
    <t xml:space="preserve">CAIXA SIFONADA, PVC, DN 150 X 150 X 50 MM, JUNTA ELÁSTICA, FORNECIDA E INSTALADA EM RAMAL DE DESCARGA OU EM RAMAL DE ESGOTO SANITÁRIO </t>
  </si>
  <si>
    <t>SIFÃO DO TIPO GARRAFA EM METAL CROMADO 1 X 1.1/2 - FORNECIMENTO E INSTALAÇÃO</t>
  </si>
  <si>
    <t>VÁLVULA EM METAL CROMADO 1.1/2 X 1.1/2 PARA TANQUE OU LAVATÓRIO, COM OU SEM LADRÃO - FORNECIMENTO E INSTALAÇÃO.</t>
  </si>
  <si>
    <t>CABO DE COBRE FLEXÍVEL ISOLADO, 10 MM², ANTI-CHAMA 0,6/1,0 KV, PARA CIRCUITOS TERMINAIS - FORNECIMENTO E INSTALAÇÃO. M</t>
  </si>
  <si>
    <t>CABO DE COBRE FLEXÍVEL ISOLADO, 16 MM², ANTI-CHAMA 0,6/1,0 KV, PARA CIRCUITOS TERMINAIS - FORNECIMENTO E INSTALAÇÃO. M</t>
  </si>
  <si>
    <t>CABO DE COBRE FLEXÍVEL ISOLADO, 25 MM², ANTI-CHAMA 0,6/1,0 KV, PARA DISTRIBUIÇÃO - FORNECIMENTO E INSTALAÇÃO. M</t>
  </si>
  <si>
    <t>CABO DE COBRE FLEXÍVEL ISOLADO, 35 MM², ANTI-CHAMA 0,6/1,0 KV, PARA DISTRIBUIÇÃO - FORNECIMENTO E INSTALAÇÃO. M</t>
  </si>
  <si>
    <t>M (ESPESSURA 9CM) DE PAREDES COM ÁREA LÍQUIDA MAIOR OU IGUAL A 6M² COM VÃO</t>
  </si>
  <si>
    <t>S E ARGAMASSA DE ASSENTAMENTO COM PREPARO MANUAL</t>
  </si>
  <si>
    <t>MURETA EM ALVENARIA  (C x A x L = 1,5 x 2 x 0,50m) PARA INSTALAÇÃO DA CAIXA MEDIDORA  DE ENERGIA =&gt; (2X COM E=14CM+ 2X COM E=9CM )</t>
  </si>
  <si>
    <t>EXECUÇÃO DE REFEITÓRIO EM CANTEIRO DE OBRA EM CHAPA DE MADEIRA COMPENSADA, NÃO INCLUSO MOBILIÁRIO E EQUIPAMENTOS</t>
  </si>
  <si>
    <t>MONTAGEM E DESMONTAGEM DE FÔRMA DE PILARES RETANGULARES E ESTRUTURAS SIMILARES, PÉ DIREITO SIMPLES, EM MADEIRA SERRADA, 4 UTILIZAÇÕES.</t>
  </si>
  <si>
    <r>
      <t>CONCRETO MAGRO PARA LASTRO, TRAÇO 1:4,5:4,5 (EM MASSA SECA DE CIMENTO/AREIA MÉDIA/</t>
    </r>
    <r>
      <rPr>
        <b/>
        <sz val="10"/>
        <color indexed="8"/>
        <rFont val="Calibri"/>
        <family val="2"/>
      </rPr>
      <t>SEIXO ROLADO</t>
    </r>
    <r>
      <rPr>
        <sz val="10"/>
        <color indexed="8"/>
        <rFont val="Calibri"/>
        <family val="2"/>
      </rPr>
      <t>)PREPARO MECÂNICO COM BETONEIRA 400L</t>
    </r>
  </si>
  <si>
    <r>
      <t>CONCRETO FCK = 30MPA, TRAÇO 1:1,9:2,3 (EM MAS-SA SECA DE CIMENTO/AREIA MÉDIA/</t>
    </r>
    <r>
      <rPr>
        <b/>
        <sz val="10"/>
        <color indexed="8"/>
        <rFont val="Calibri"/>
        <family val="2"/>
      </rPr>
      <t>SEIXO ROLADO</t>
    </r>
    <r>
      <rPr>
        <sz val="10"/>
        <color indexed="8"/>
        <rFont val="Calibri"/>
        <family val="2"/>
      </rPr>
      <t>)  PREPARO MECÂNICO COM BETONEIRA 400 L.</t>
    </r>
  </si>
  <si>
    <t>TELHAMENTO COM TELHA ONDULADA DE FIBROCI-MENTO E=6MM, COM RECOBRIMENTO LATERAL DE 1/4 DE ONDA PARA TELHADO COM INCLINAÇÃO MAIOR QUE 10º, COM ATÉ 2 ÁGUAS, INCLUSO IÇAMENTO.</t>
  </si>
  <si>
    <t>REVESTIMENTO CERAMICO PARA PAREDES INTERNAS COM PLACAS TIPO ESMALTADA EXTRA DE DIMENSÕES 33X45CM APLICADAS EM ABIENTES DE ÁREA MAIOR QUE 5M² NA  ALTURA INTEIRA DA PAREDE.</t>
  </si>
  <si>
    <t>CFE. PROJETO</t>
  </si>
  <si>
    <t>ADAPTADOR CURTO COM BOLSA E ROSCA PARA REGIS-TRO, PVC, SOLDÁVEL, DN 25MM X 3/4 , INSTALADO EM RESERVAÇÃO DE ÁGUA DE EDIFICAÇÃO QUE POSSUA RESERVATÓRIO DE FIBRA/FIBROCIMENTO FORNECIMENTO E INSTALAÇÃO.</t>
  </si>
  <si>
    <t>TÊ, PVC, SOLDÁVEL, DN 25 MM INSTALADO EM RESER-VAÇÃO DE ÁGUA DE EDIFICAÇÃO QUE POSSUA RESER-VATÓRIO DE FIBRA/FIBROCIMENTO - FORNECIMENTO E INSTALAÇÃO.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</si>
  <si>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</si>
  <si>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</si>
  <si>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</si>
  <si>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</si>
  <si>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</si>
  <si>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</si>
  <si>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</si>
  <si>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</si>
  <si>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</si>
  <si>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</si>
  <si>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4.1</t>
  </si>
  <si>
    <t>4.2</t>
  </si>
  <si>
    <t>4.3</t>
  </si>
  <si>
    <t>4.4</t>
  </si>
  <si>
    <t>4.5</t>
  </si>
  <si>
    <t>4.6</t>
  </si>
  <si>
    <t>4.7</t>
  </si>
  <si>
    <t>4.8</t>
  </si>
  <si>
    <t>4.11</t>
  </si>
  <si>
    <t>4.12</t>
  </si>
  <si>
    <t>4.14</t>
  </si>
  <si>
    <t>4.15</t>
  </si>
  <si>
    <t>5.1</t>
  </si>
  <si>
    <t>5.2</t>
  </si>
  <si>
    <t>5.3</t>
  </si>
  <si>
    <t>6.3</t>
  </si>
  <si>
    <t>6.4</t>
  </si>
  <si>
    <t>6.5</t>
  </si>
  <si>
    <t>6.6</t>
  </si>
  <si>
    <t>6.7</t>
  </si>
  <si>
    <t>6.8</t>
  </si>
  <si>
    <t>APARELHOS, METAIS E ACESSÓRIOS PARA COZINHA E BANHEIROS</t>
  </si>
  <si>
    <t>CHUVEIRO ELÉTRICO COMUM CORPO PLÁSTICO, TIPO DUCHA FORNECIMENTO E INSTALação UN C 0,0696000 78,90 5,49</t>
  </si>
  <si>
    <t>TORNEIRA CROMADA TUBO MÓVEL, DE MESA, 1/2 OU 3/4, PARA PIA DE COZINHA, PADRÃO ALTO - FORNECIMENTO E INSTALAÇÃO UN</t>
  </si>
  <si>
    <t>TORNEIRA CROMADA DE MESA, 1/2 OU 3/4, PARA LAVATÓRIO, PADRÃO POPULAR - FORNECIMENTO E INSTALAÇÃO. UN</t>
  </si>
  <si>
    <t>REGISTRO DE GAVETA BRUTO, LATÃO, ROSCÁVEL, 3/4" - FORNECIMENTO E INSTALAÇÃO</t>
  </si>
  <si>
    <t>REGISTRO DE GAVETA BRUTO, LATÃO, ROSCÁVEL, 1 1/2" - FORNECIMENTO E INSTALACÃO</t>
  </si>
  <si>
    <t>VÁLVULA DE DESCARGA METÁLICA, BASE 1 1/2", ACA-BAMENTO METALICO CROMADO - FORNECIMENTO E INSTALAÇÃO. UN</t>
  </si>
  <si>
    <t>VASO SANITARIO SIFONADO CONVENCIONAL PARA PCD SEM FURO FRONTAL COM LOUÇA BRANCA SEM ASSENTO, INCLUSO CONJUNTO DE LIGAÇÃO PARA BACIA SANITÁRIA AJUSTÁVEL - FORNECIMENTO E INSTALAÇÃO UN</t>
  </si>
  <si>
    <t>VASO SANITARIO SIFONADO CONVENCIONAL COM LOUÇA BRANCA, INCLUSO CONJUNTO DE LIGAÇÃO PARA BACIA SANITÁRIA AJUSTÁVEL - FORNECIMENTO E INSTALAÇÃO UN</t>
  </si>
  <si>
    <t xml:space="preserve"> PVC SOLDÁVEL 25MM E AZUL COM BUCHA DE LATÃO</t>
  </si>
  <si>
    <t>JOELHO 90 GRAUS COM BUCHA DE LATÃO, PVC, SOLDÁVEL, DN 25MM, X 3/4 INSTALADO EM RAMAL OU SUB-RAMAL DE ÁGUA - FORNECIMENTO E INSTALAÇÃO UN CR 1,0000000 13,63 13,63</t>
  </si>
  <si>
    <t>TÊ COM BUCHA DE LATÃO NA BOLSA CENTRAL, PVC, SOLDÁVEL, DN 25MM X 1/2, INSTALADO EM RAMAL DE DISTRIBUIÇÃO DE ÁGUA - FORNECIMENTO E INSTALAÇÃO. UN</t>
  </si>
  <si>
    <t>JOELHO 90 GRAUS COM BUCHA DE LATÃO, PVC, SOLDÁVEL, DN 25MM, X 1/2 INSTALADO EM RAMAL OU SUB-RAMAL DE ÁGUA - FORNECIMENTO E INSTALAÇÃO. UN</t>
  </si>
  <si>
    <t>ADAPTADOR CURTO COM BOLSA E ROSCA PARA REGIS-TRO, PVC, SOLDÁVEL, DN 50MM X 1.1/2, INSTALADO  - FORNECIMENTO E INSTALAÇÃO UN</t>
  </si>
  <si>
    <t xml:space="preserve"> PVC SOLDÁVEL 50MM </t>
  </si>
  <si>
    <t>BUCHA DE REDUCAO DE PVC, SOLDAVEL, LONGA, COM 50 X 25 MM, PARA AGUA FRIA PREDIAL UN CR753,0000000 4,47 13,41</t>
  </si>
  <si>
    <t>JOELHO 90 GRAUS, PVC, SOLDÁVEL, DN 50MM, INSTALADO EM PRUMADA DE ÁGUA - FORNECIMENTO E INSTALAÇÃO UN</t>
  </si>
  <si>
    <t>LUVA, PVC, SOLDÁVEL, DN 50 MM,FORNECIMENTO E INSTALAÇÃO UM</t>
  </si>
  <si>
    <t xml:space="preserve">TE, PVC, SOLDÁVEL, DN 50MM, - FORNECIMENTO E INSTALAÇÃO UN CR </t>
  </si>
  <si>
    <t xml:space="preserve"> PVC SOLDÁVEL 75MM </t>
  </si>
  <si>
    <t>TÊ, PVC, SOLDÁVEL, DN 75 MM - FORNECIMENTO E INSTALAÇÃO UN</t>
  </si>
  <si>
    <t>BUCHA DE REDUCAO DE PVC, SOLDAVEL, LONGA, COM 75 X 50 MM,</t>
  </si>
  <si>
    <t>JOELHO 90 GRAUS, PVC, SOLDÁVEL, DN 75MM,- FORNECIMENTO E INSTALAÇÃO UN</t>
  </si>
  <si>
    <t>JOELHO 45 GRAUS, PVC, SOLDÁVEL, DN 75MM,- FORNECIMENTO E INSTALAÇÃO UN</t>
  </si>
  <si>
    <t>LUVA, PVC, SOLDÁVEL, DN 75 MM,FORNECIMENTO E INSTALAÇÃO UM</t>
  </si>
  <si>
    <t>TUBO, PVC, SOLDÁVEL, DN 75MM, INSTALADO EM RAMAL OU SUB-RAMAL DE ÁGUA - FORNECIMENTO E INSTALAÇÃO</t>
  </si>
  <si>
    <t>TUBO, PVC, SOLDÁVEL, DN 50MM, INSTALADO EM RAMAL OU SUB-RAMAL DE ÁGUA - FORNECIMENTO E INSTALAÇÃO</t>
  </si>
  <si>
    <t>REGISTRO DE PRESSÃO BRUTO, LATÃO, ROSCÁVEL, 3/4", COM ACABAMENTO E CANOPLA CROMADOS - FORNECIMENTO E INSTALAÇÃO. UN</t>
  </si>
  <si>
    <t>TÊ DE REDUÇÃO, PVC, SOLDÁVEL, DN 50MM X 25MM, INSTALADO EM PRUMADA DE ÁGUA -  FORNECIMENTO E INSTALAÇÃO   UN</t>
  </si>
  <si>
    <t>TÊ DE REDUÇÃO, PVC, SOLDÁVEL, DN 75MM X 50MM FORNECIMENTO E INSTALAÇÃO   UM</t>
  </si>
  <si>
    <t>7.1</t>
  </si>
  <si>
    <t>7.2</t>
  </si>
  <si>
    <t>7.3</t>
  </si>
  <si>
    <t>7.4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</si>
  <si>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</si>
  <si>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</si>
  <si>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</si>
  <si>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</si>
  <si>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</si>
  <si>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</si>
  <si>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</si>
  <si>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</si>
  <si>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</si>
  <si>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</si>
  <si>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</si>
  <si>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</si>
  <si>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</si>
  <si>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</si>
  <si>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</si>
  <si>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</si>
  <si>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</si>
  <si>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</si>
  <si>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</si>
  <si>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</si>
  <si>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</si>
  <si>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</si>
  <si>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</si>
  <si>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</si>
  <si>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</si>
  <si>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</si>
  <si>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TUBOS DE 100 MM - ESGOTO</t>
  </si>
  <si>
    <t>CABO DE COBRE FLEXÍVEL ISOLADO, 4 MM², ANTI-CHAMA 0,6/1,0 KV, PARA CIRCUITOS TERMINAIS - FORNECIMENTO E INSTALAÇÃO. M</t>
  </si>
  <si>
    <t>CABO DE COBRE FLEXÍVEL ISOLADO, 6 MM², ANTI-CHAMA 0,6/1,0 KV, PARA CIRCUITOS TERMINAIS - FORNECIMENTO E INSTALAÇÃO. M</t>
  </si>
  <si>
    <t>CABO DE COBRE FLEXÍVEL ISOLADO, 50 MM², ANTI-CHAMA 0,6/1,0 KV, PARA DISTRIBUIÇÃO - FORNECIMENTO E INSTALAÇÃO. M</t>
  </si>
  <si>
    <t>CABO DE COBRE FLEXÍVEL ISOLADO, 1,5 MM², ANTI-CHAMA 450/750 V, PARA CIRCUITOS TERMINAIS - FORNECIMENTO E INSTALAÇÃO.</t>
  </si>
  <si>
    <t>CABO DE COBRE FLEXÍVEL ISOLADO, 2,5 MM², ANTI-CHAMA 450/750 V, PARA CIRCUITOS TERMINAIS - FORNECIMENTO E INSTALAÇÃO.</t>
  </si>
  <si>
    <t>INTERRUPTOR SIMPLES (1 MÓDULO), 10A/250V, INCLUINDO SUPORTE E PLACA - FORNECIMENTO E INSTALAÇÃO. UN</t>
  </si>
  <si>
    <t>INTERRUPTOR SIMPLES (3 MÓDULOS), 10A/250V, INCLUINDO SUPORTE E PLACA - FORNECIMENTO E INSTALAÇÃO. UN</t>
  </si>
  <si>
    <t>ELETRODUTO FLEXÍVEL CORRUGADO, PVC, DN 32 MM (1"), PARA CIRCUITOS TERMINAIS, INSTALADO EM FORRO - FORNECIMENTO E INSTALAÇÃO. M</t>
  </si>
  <si>
    <t>COMPO 022</t>
  </si>
  <si>
    <t>Conjunto Terminal aéreo, presilha e fixação</t>
  </si>
  <si>
    <r>
      <t xml:space="preserve">CABO DE COBRE FLEXÍVEL ISOLADO, </t>
    </r>
    <r>
      <rPr>
        <b/>
        <sz val="10"/>
        <color indexed="8"/>
        <rFont val="Calibri"/>
        <family val="2"/>
      </rPr>
      <t>6 MM²</t>
    </r>
    <r>
      <rPr>
        <sz val="10"/>
        <color indexed="8"/>
        <rFont val="Calibri"/>
        <family val="2"/>
      </rPr>
      <t>, ANTI-CHAMA 0,6/1,0 KV, PARA CIRCUITOS TERMINAIS - FORNECIMENTO E INSTALAÇÃO. M</t>
    </r>
  </si>
  <si>
    <r>
      <t xml:space="preserve">CABO DE COBRE FLEXÍVEL ISOLADO, </t>
    </r>
    <r>
      <rPr>
        <b/>
        <sz val="10"/>
        <color indexed="8"/>
        <rFont val="Calibri"/>
        <family val="2"/>
      </rPr>
      <t>10 MM²</t>
    </r>
    <r>
      <rPr>
        <sz val="10"/>
        <color indexed="8"/>
        <rFont val="Calibri"/>
        <family val="2"/>
      </rPr>
      <t>, ANTI-CHAMA 0,6/1,0 KV, PARA CIRCUITOS TERMINAIS - FORNECIMENTO E INSTALAÇÃO. M</t>
    </r>
  </si>
  <si>
    <r>
      <t xml:space="preserve">CABO DE COBRE FLEXÍVEL ISOLADO, </t>
    </r>
    <r>
      <rPr>
        <b/>
        <sz val="10"/>
        <color indexed="8"/>
        <rFont val="Calibri"/>
        <family val="2"/>
      </rPr>
      <t xml:space="preserve">16 MM², </t>
    </r>
    <r>
      <rPr>
        <sz val="10"/>
        <color indexed="8"/>
        <rFont val="Calibri"/>
        <family val="2"/>
      </rPr>
      <t>ANTI-CHAMA 0,6/1,0 KV, PARA CIRCUITOS TERMINAIS - FORNECIMENTO E INSTALAÇÃO. M</t>
    </r>
  </si>
  <si>
    <r>
      <t xml:space="preserve">CABO DE COBRE FLEXÍVEL ISOLADO, </t>
    </r>
    <r>
      <rPr>
        <b/>
        <sz val="10"/>
        <color indexed="8"/>
        <rFont val="Calibri"/>
        <family val="2"/>
      </rPr>
      <t>25 MM²</t>
    </r>
    <r>
      <rPr>
        <sz val="10"/>
        <color indexed="8"/>
        <rFont val="Calibri"/>
        <family val="2"/>
      </rPr>
      <t>, ANTI-CHAMA 0,6/1,0 KV, PARA DISTRIBUIÇÃO - FORNECIMENTO E INSTALAÇÃO. M</t>
    </r>
  </si>
  <si>
    <r>
      <t xml:space="preserve">CABO DE COBRE FLEXÍVEL ISOLADO, </t>
    </r>
    <r>
      <rPr>
        <b/>
        <sz val="10"/>
        <color indexed="8"/>
        <rFont val="Calibri"/>
        <family val="2"/>
      </rPr>
      <t>35 MM²</t>
    </r>
    <r>
      <rPr>
        <sz val="10"/>
        <color indexed="8"/>
        <rFont val="Calibri"/>
        <family val="2"/>
      </rPr>
      <t>, ANTI-CHAMA 0,6/1,0 KV, PARA DISTRIBUIÇÃO - FORNECIMENTO E INSTALAÇÃO. M</t>
    </r>
  </si>
  <si>
    <r>
      <t xml:space="preserve">CABO DE COBRE FLEXÍVEL ISOLADO, </t>
    </r>
    <r>
      <rPr>
        <b/>
        <sz val="10"/>
        <color indexed="8"/>
        <rFont val="Calibri"/>
        <family val="2"/>
      </rPr>
      <t>50 MM²</t>
    </r>
    <r>
      <rPr>
        <sz val="10"/>
        <color indexed="8"/>
        <rFont val="Calibri"/>
        <family val="2"/>
      </rPr>
      <t>, ANTI-CHAMA 0,6/1,0 KV, PARA DISTRIBUIÇÃO - FORNECIMENTO E INSTALAÇÃO. M</t>
    </r>
  </si>
  <si>
    <t xml:space="preserve">PLACA DE OBRA PARA CONSTRUÇÃO CIVIL EM CHAPA GALVANIZADA Nº 22 ADESIVADA DE 2,0X2,25M=4,5M² </t>
  </si>
  <si>
    <t>MOVIMENTO DE TERRA - ESCAVAÇÃO E REATERRO</t>
  </si>
  <si>
    <t>ESTACA BROCA DE CONCRETO, DIÂMETRO DE 30CM, ESCAVAÇÃO MANUAL COM TRADO CONCHA, INTEIRAMENTE ARMADA</t>
  </si>
  <si>
    <t xml:space="preserve">2,5 X 4M </t>
  </si>
  <si>
    <t>4 X 2,5</t>
  </si>
  <si>
    <r>
      <t xml:space="preserve"> ARMAÇÃO DE BLOCO, </t>
    </r>
    <r>
      <rPr>
        <b/>
        <sz val="10"/>
        <color indexed="8"/>
        <rFont val="Calibri"/>
        <family val="2"/>
      </rPr>
      <t>VIGA BALDRAME</t>
    </r>
    <r>
      <rPr>
        <sz val="10"/>
        <color indexed="8"/>
        <rFont val="Calibri"/>
        <family val="2"/>
      </rPr>
      <t xml:space="preserve"> OU SAPATA UTILIZANDO AÇO CA-50 DE </t>
    </r>
    <r>
      <rPr>
        <b/>
        <sz val="10"/>
        <color indexed="8"/>
        <rFont val="Calibri"/>
        <family val="2"/>
      </rPr>
      <t>8 MM</t>
    </r>
    <r>
      <rPr>
        <sz val="10"/>
        <color indexed="8"/>
        <rFont val="Calibri"/>
        <family val="2"/>
      </rPr>
      <t xml:space="preserve"> - MONTAGEM KG</t>
    </r>
  </si>
  <si>
    <r>
      <t xml:space="preserve">ARMAÇÃO DE </t>
    </r>
    <r>
      <rPr>
        <b/>
        <sz val="10"/>
        <color indexed="8"/>
        <rFont val="Calibri"/>
        <family val="2"/>
      </rPr>
      <t>PILAR OU VIGA</t>
    </r>
    <r>
      <rPr>
        <sz val="10"/>
        <color indexed="8"/>
        <rFont val="Calibri"/>
        <family val="2"/>
      </rPr>
      <t xml:space="preserve"> DE UMA ESTRUTURA CONVENCIONAL DE CONCRETO ARMADO EM UMA EDIFICAÇÃO TÉRREA OU SOBRADO UTILIZANDO AÇO CA-60 DE 5,0 MM - MONTAGEM</t>
    </r>
  </si>
  <si>
    <t>3.13</t>
  </si>
  <si>
    <t xml:space="preserve">                                                        </t>
  </si>
  <si>
    <t>FORMAS , FERRAGENS DOS PILARES, VIGAS DO RESPALDO E DE SUSTENTAÇÃO DA LAJE  NA FACHADA DA ESCOLA</t>
  </si>
  <si>
    <t>TRUNCAR((((122*3,65)/0,15)*0,63+(535,02/0,16)*0,63)*0,154;2)</t>
  </si>
  <si>
    <t xml:space="preserve">REVESTIMENTO CERÃMICO DE PAREDES </t>
  </si>
  <si>
    <t>OK ATE AQUI</t>
  </si>
  <si>
    <t>*0,395</t>
  </si>
  <si>
    <t>TRUNCAR(12*1,5*3+1,2*3*6+1,5*4*3+1,8*6*3+6,5*4*3)+(5*2*3+8*2*3+1,5*4*3+2*4*3)</t>
  </si>
  <si>
    <t>(6,5*4*3)+(5*2*3+8*2*3)</t>
  </si>
  <si>
    <t>MASSA ÚNICA, PARA RECEBIMENTO DE PINTURA, EM ARGAMASSA TRAÇO 1:2:8, PREPARO MECÂNICO COM BETONEIRA 400L, APLICADA MANUAL-MENTE EM FACES INTERNAS DE PAREDES E=20 MM, COM EXECUÇÃO DE TALISCA M2 CR 0,7339000 26,15 19,19</t>
  </si>
  <si>
    <t>DRÃO MÉDIO, 80X210CM, ESPESSURA DE 3,5CM, ITENS INCLUSOS: DOBRADIÇAS, MONT</t>
  </si>
  <si>
    <t>AGEM E INSTALAÇÃO DO BATENTE, FECHADURA COM EXECUÇÃO DO FURO - FORNECIMENT</t>
  </si>
  <si>
    <t>INSTALAÇÕES SANITÁRIAS DE ESGOTO - CAIXAS E ACESSÓRIOS - CFE. PROJETO</t>
  </si>
  <si>
    <t>5.4</t>
  </si>
  <si>
    <t xml:space="preserve"> AQUISIÇÃO, TRANSPORTE(25km) E MÃO DE OBRA PARA EXECUÇÃO DE ATERRO E REATERRO MANUAL APILOADO COM SOQUETE</t>
  </si>
  <si>
    <r>
      <t xml:space="preserve">COMPO </t>
    </r>
    <r>
      <rPr>
        <b/>
        <sz val="18"/>
        <rFont val="Calibri"/>
        <family val="2"/>
      </rPr>
      <t xml:space="preserve">02 </t>
    </r>
    <r>
      <rPr>
        <b/>
        <sz val="11"/>
        <rFont val="Calibri"/>
        <family val="2"/>
      </rPr>
      <t>93243</t>
    </r>
  </si>
  <si>
    <r>
      <t xml:space="preserve">COMPO </t>
    </r>
    <r>
      <rPr>
        <b/>
        <sz val="11"/>
        <rFont val="Calibri"/>
        <family val="2"/>
      </rPr>
      <t xml:space="preserve">04 </t>
    </r>
  </si>
  <si>
    <r>
      <t xml:space="preserve">COMPO </t>
    </r>
    <r>
      <rPr>
        <b/>
        <sz val="18"/>
        <rFont val="Calibri"/>
        <family val="2"/>
      </rPr>
      <t>10</t>
    </r>
  </si>
  <si>
    <t>EXECUÇÃO DE RESERVATÓRIO  DE ÁGUA 10.000 LITROS EM ESCOLA MUNICIPAL REDONDA E METÁLICA  COM CUSTO  DE ACORDO COM LEVANTAMENTO FEITO EM FORNECEDOR DESSA CIDADE, JÁ INSTALADOS.</t>
  </si>
  <si>
    <t>CONCRETAGEM DE SAPATAS, TRONCOS DE PILAR  E VIGAS BALDRAME</t>
  </si>
  <si>
    <r>
      <t xml:space="preserve"> =</t>
    </r>
    <r>
      <rPr>
        <b/>
        <sz val="10"/>
        <rFont val="Calibri"/>
        <family val="2"/>
      </rPr>
      <t>52,65+29,39</t>
    </r>
    <r>
      <rPr>
        <sz val="10"/>
        <rFont val="Calibri"/>
        <family val="2"/>
      </rPr>
      <t>+6,11</t>
    </r>
  </si>
  <si>
    <t>TRUNCAR((2*6*9*0,12/2+2*4,5*10*0,12/2)+(4*16,52*16,52*0,12/2)+(4*16,52*0,12/2*16,52-4*6*0,12/2*6);2)</t>
  </si>
  <si>
    <t>TRUNCAR(((470,35*3)-(40*1,5*1+12*1*0,4+10*2*1+1*1,2*0,9)-(2*0,8*2,1+6*0,7*2,1+2*0,9*2,1)-(133*0,3));2)</t>
  </si>
  <si>
    <t>TRUNCAR((8*0,12)*(2*(4*8+2));2)</t>
  </si>
  <si>
    <t>TRUNCAR(14*0,12*2*12;2)</t>
  </si>
  <si>
    <t>TRUNCAR(6*0,12*8*8-2*8*0,3;2)</t>
  </si>
  <si>
    <t>TRUNCAR(((6*0,12/2)*5)+(16*0,12*6);2)</t>
  </si>
  <si>
    <t>TRUNCAR( (33,05-4,15)+(41,05-5-2)*2+2*5+2*(5+6)+8+5+2*16;2)</t>
  </si>
  <si>
    <t>&lt;&lt;== ==&gt;&gt;</t>
  </si>
  <si>
    <t>6.1</t>
  </si>
  <si>
    <t>6.2</t>
  </si>
  <si>
    <t>EXECUÇÃO DE PASSEIO INTERNO(E= 6CM) (CALÇADA) OU PISO DE CONCRETO COM CONCRETO MOLDADO IN  LOCO, FEITO EM OBRA, ACABAMENTO CONVENCIONAL, NÃO ARMADO M3</t>
  </si>
  <si>
    <t>GRADIL EM ALUMÍNIO FIXADO EM VÃOS DE JANELAS, FORMADO POR TUBOS DE 3/4".</t>
  </si>
  <si>
    <t>PORTA DE ALUMÍNIO DE ABRIR COM LAMBRI, COM GUARNIÇÃO, FIXAÇÃO COM PARAFUSOS - FORNECIMENTO E INSTALAÇÃO.</t>
  </si>
  <si>
    <t xml:space="preserve">ESQUADRIAS, VIDROS E FORRO </t>
  </si>
  <si>
    <t>PLACAS</t>
  </si>
  <si>
    <t xml:space="preserve"> SUPORTE PARAFUSADO COM PLACA DE ENCAIXE 4" X 2" ALTO (2,00 M DO PISO) PARA PONTO ELÉTRICO - FORNECIMENTO E INSTALAÇÃO. UN</t>
  </si>
  <si>
    <t>SUPORTE PARAFUSADO COM PLACA DE ENCAIXE 4" X 2" BAIXO (0,30 M DO PISO) PARA PONTO ELÉTRICO - FORNECIMENTO E INSTALAÇÃO UN</t>
  </si>
  <si>
    <t>CONFORME PROJETO</t>
  </si>
  <si>
    <t>2.4</t>
  </si>
  <si>
    <t>2.7</t>
  </si>
  <si>
    <t>DISPOSITIVOS ELÉTRICOS  EMBUTIDOS -INTERRUPTORES</t>
  </si>
  <si>
    <t>ELETRICISTA COM ENCARGOS COMPLEMENTARES H C 0,5355000 18,30 9,79</t>
  </si>
  <si>
    <t>FUNDAÇÃO - BROCAS E SAPATAS==&gt;&gt; ESCAVAÇÃO, FORMAS, FERRAGENS, CONCRETAGEM DE SAPATAS, TRONCOS DE PILARES E VIGAS BALDRAME</t>
  </si>
  <si>
    <t>ACESSÓRIOS PARA ELETRODUTO</t>
  </si>
  <si>
    <t>CABOS</t>
  </si>
  <si>
    <t>ISOL,PVC - 450/750V</t>
  </si>
  <si>
    <r>
      <t>CABO DE COBRE FLEXÍVEL ISOLADO, 95</t>
    </r>
    <r>
      <rPr>
        <b/>
        <sz val="10"/>
        <color indexed="8"/>
        <rFont val="Calibri"/>
        <family val="2"/>
      </rPr>
      <t xml:space="preserve"> MM²</t>
    </r>
    <r>
      <rPr>
        <sz val="10"/>
        <color indexed="8"/>
        <rFont val="Calibri"/>
        <family val="2"/>
      </rPr>
      <t>, ANTI-CHAMA 0,6/1,0 KV, PARA CIRCUITOS TERMINAIS - FORNECIMENTO E INSTALAÇÃO. M</t>
    </r>
  </si>
  <si>
    <t>CABO DE COBRE FLEXÍVEL ISOLADO, 95 MM², ANTI-CHAMA 0,6/1,0 KV, PARA CIRCUITOS TERMINAIS - FORNECIMENTO E INSTALAÇÃO. M</t>
  </si>
  <si>
    <t>CABO DE COBRE FLEXÍVEL ISOLADO, 4 MM², ANTI-CHAMA 450/750 V, PARA CIRCUITOS TERMINAIS - FORNECIMENTO E INSTALAÇÃO. M</t>
  </si>
  <si>
    <t>TOMADA BAIXA DE EMBUTIR (2 MÓDULOS), 2P+T 10 A, INCLUINDO SUPORTE E PLACA - FORNECIMENTO E INSTALAÇÃO. UN</t>
  </si>
  <si>
    <t>TOMADA BAIXA DE EMBUTIR (1 MÓDULO), 2P+T 20 A, INCLUINDO SUPORTE E PLACA - FORNECIMENTO E INSTALAÇÃO.   UN</t>
  </si>
  <si>
    <t>DISJUNTOR TERMOMAGNÉTICO TRIPOLAR , CORRENTE NOMINAL DE 125A - FORNECIMENTO E INSTALAÇÃO. UN</t>
  </si>
  <si>
    <t>DISJUNTOR TERMOMAGNÉTICO TRIPOLAR , CORRENTE NOMINAL DE 200A - FORNECIMENTO E INSTALAÇÃO. UN</t>
  </si>
  <si>
    <t>INTERRUPTOR BIPOLAR (1 MÓDULO), 10A/250V, INCLUINDO SUPORTE E PLACA - FORNECIMENTO E INSTALAÇÃO. UN</t>
  </si>
  <si>
    <t>ENTRADA DE ENERGIA</t>
  </si>
  <si>
    <t>ELETRODUTOS PVC FLEXÍVEL E DE ROSCA</t>
  </si>
  <si>
    <t>ELETRODUTO RÍGIDO ROSCÁVEL, PVC, DN 20 MM (1/2"), PARA CIRCUITOS TERMINAIS INSTALADO EM PAREDE - FORNECIMENTO E INSTALAÇÃO  M</t>
  </si>
  <si>
    <t>ELETRODUTO RÍGIDO ROSCÁVEL, PVC, DN 50 MM (1 1/2") - FORNECIMENTO E INSTALAÇÃO M</t>
  </si>
  <si>
    <t>LUVA PARA ELETRODUTO, PVC, ROSCÁVEL, DN 50 MM (1 1/2") - FORNECIMENTO E INSTALAÇÃO. UN</t>
  </si>
  <si>
    <t>PONTOS DE LUZ - LAMPADAS</t>
  </si>
  <si>
    <t>DISPOSITIVO DE PROTEÇÃO - DISJUNTORES</t>
  </si>
  <si>
    <t>QUADROS DE DISTRIBUIÇÃO</t>
  </si>
  <si>
    <t>SISTEMA DE PROTEÇÃO CONTRA DESCARGAS ATMOSFÉRICAS</t>
  </si>
  <si>
    <t>DISPOSITIVO LÓGICA - EMBUTIR</t>
  </si>
  <si>
    <t>TOMADA DE REDE RJ45 - FORNECIMENTO E INSTALAÇÃO.</t>
  </si>
  <si>
    <t>LUMINÁRIA TIPO PLAFON REDONDO EM PLÁSTICO, DE SOBREPOR, COM 1 LÂMPADA FLUORESCENTE DE 45 W, SEM REATOR - FORNECIMENTO E INSTALAÇÃO</t>
  </si>
  <si>
    <t>LUMINÁRIA TIPO PLAFON REDONDO EM PLÁSTICO, DE SOBREPOR, COM 1 LÂMPADA FLUORESCENTE DE 15 W, SEM REATOR - FORNECIMENTO E INSTALAÇÃO. UN</t>
  </si>
  <si>
    <t>LAMPADA FLUORESCENTE ESPIRAL BRANCA 45 W, BASE E27 (127/220 V)</t>
  </si>
  <si>
    <t>COMPO 016</t>
  </si>
  <si>
    <t>COMPO 017</t>
  </si>
  <si>
    <t>LUMINÁRIA TIPO PLAFON REDONDO EM PLÁSTICO DE SOBREPOR, COM 1 LÂMPADA FLUORESCENTE DE 45 W, SEM REATOR - FORNECIMENTO E INSTALAÇÃO</t>
  </si>
  <si>
    <t xml:space="preserve"> FORNECIMENTO E INSTALAÇÃO DE UM QUADRO DE DISTRIBUICAO DE ENERGIA EM PVC, DE EMBUTIR, SEM BARRAMENTO PARA 12 DISJUNTORES</t>
  </si>
  <si>
    <t>FORNECIMENTO E INSTALAÇÃO DE DISPOSITIVO DPS, 2 POLOS, SENSIBILIDADE DE 30 MA, CORRENTE DE 40 A, TIPO AC - código 39446 PARA INSTALAÇÃO NO QUADRO DE DISTRIBUIÇÃO DE ENERGIA</t>
  </si>
  <si>
    <t>96973 CORDOALHA DE COBRE NU 35 MM², NÃO ENTERRADA, COM ISOLADOR - FORNECIMENTO E M</t>
  </si>
  <si>
    <t>INSTALAÇÃO</t>
  </si>
  <si>
    <t>CORDOALHA DE COBRE NU 35 MM², NÃO ENTERRADA, COM ISOLADOR - FORNECIMENTO E INSTALAÇÃO M</t>
  </si>
  <si>
    <t>Aripuanã (MT), 20 de Outubro de 2021.</t>
  </si>
  <si>
    <t>12.1</t>
  </si>
  <si>
    <t>H/MES</t>
  </si>
  <si>
    <t xml:space="preserve">MEMÓRIA DE CÁLCULO CFE COMPOSIÇÃO </t>
  </si>
  <si>
    <t>MÊS</t>
  </si>
  <si>
    <t>FABRICAÇÃO, MONTAGEM E DESMONTAGEM DE FÔRMA P/ SAPATA, EM MADEIRA SERRADA, E=25 MM, 2 UTILIZAÇÕES.</t>
  </si>
  <si>
    <t>FABRICAÇÃO, MONTAGEM E DESMONTAGEM DE FÔRMA PARA VIGA BALDRAME, EM MADEIRA SERRADA, E=25 MM, 2 UTILIZAÇÕES.</t>
  </si>
  <si>
    <t>MONTAGEM E DESMONTAGEM DE FÔRMA DE PILARES RETANGULARES E ESTRUTURAS SIMILARES, PÉ-DIREITO SIMPLES, EM MADEIRA SERRADA, 2 UTILIZAÇÕES.</t>
  </si>
  <si>
    <t>MES</t>
  </si>
  <si>
    <t>OKOK</t>
  </si>
  <si>
    <t>FABRICAÇÃO, MONTAGEM E DESMONTAGEM DE FÔRMA PARA VIGAS , EM MADEIRA SERRADA, E=25 MM,4 UTILIZAÇÕES.</t>
  </si>
  <si>
    <t>7.32</t>
  </si>
  <si>
    <t>7.33</t>
  </si>
  <si>
    <t>7.34</t>
  </si>
  <si>
    <t>7.35</t>
  </si>
  <si>
    <t>7.36</t>
  </si>
  <si>
    <t>7.37</t>
  </si>
  <si>
    <t>7.38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</si>
  <si>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</si>
  <si>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</si>
  <si>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</si>
  <si>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</si>
  <si>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</si>
  <si>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</si>
  <si>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</si>
  <si>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</si>
  <si>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</si>
  <si>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</si>
  <si>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</si>
  <si>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</si>
  <si>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</si>
  <si>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</si>
  <si>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</si>
  <si>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</si>
  <si>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</si>
  <si>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</si>
  <si>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</si>
  <si>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</si>
  <si>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</si>
  <si>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</si>
  <si>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</si>
  <si>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</si>
  <si>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</si>
  <si>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</si>
  <si>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</si>
  <si>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 xml:space="preserve">COMPO 11 </t>
  </si>
  <si>
    <t>FILTRO ANAERÓBIO RETANGULAR, EM ALVENARIA COM BLOCOS DE CONCRETO, DIMENSÕES INTERNAS: 1,6 X 5,6 X 1,67 M, VOLUME ÚTIL: 10752 L (PARA 103 CONTRIBUINTES)</t>
  </si>
  <si>
    <t>9.1</t>
  </si>
  <si>
    <t>9.2</t>
  </si>
  <si>
    <t>9.3</t>
  </si>
  <si>
    <t>9.4</t>
  </si>
  <si>
    <t>94996 EXECUÇÃO DE PASSEIO (CALÇADA) OU PISO DE CONCRETO COM CONCRETO MOLDADO IN LOCO, FEITO EM OBRA, ACABAMENTO CONVENCIONAL, ESPESSURA 10 CM, ARMADO.</t>
  </si>
  <si>
    <t>m2</t>
  </si>
  <si>
    <t xml:space="preserve">00039350 TAMPA PARA CONDULETE, EM PVC, PARA 1 MODULO RJ UN </t>
  </si>
  <si>
    <t xml:space="preserve">LUVA EM PVC RIGIDO ROSCAVEL, DE 1 1/2", PARA ELETRODUTO UN </t>
  </si>
  <si>
    <t xml:space="preserve">CURVA 135 GRAUS, DE PVC RIGIDO ROSCAVEL, DE 1", PARA ELETRODUTO UN </t>
  </si>
  <si>
    <t xml:space="preserve">CURVA 90 GRAUS, CURTA, DE PVC RIGIDO ROSCAVEL, DE 1/2", PARA ELETRODUTO UN </t>
  </si>
  <si>
    <t xml:space="preserve">CAIXA DE PASSAGEM, EM PVC, DE 4" X 2", PARA ELETRODUTO FLEXIVEL CORRUGADO UN </t>
  </si>
  <si>
    <t xml:space="preserve">BUCHA EM ALUMINIO, COM ROSCA, DE 1 1/2", PARA ELETRODUTO UN </t>
  </si>
  <si>
    <t xml:space="preserve">BUCHA EM ALUMINIO, COM ROSCA, DE 1/2", PARA ELETRODUTO UN </t>
  </si>
  <si>
    <t xml:space="preserve">ARRUELA EM ALUMINIO, COM ROSCA, DE 1/2", PARA ELETRODUTO UN </t>
  </si>
  <si>
    <t xml:space="preserve">ARRUELA EM ALUMINIO, COM ROSCA, DE 1 1/2", PARA ELETRODUTO UN </t>
  </si>
  <si>
    <t xml:space="preserve">TAMPA PARA CONDULETE, EM PVC, PARA TOMADA HEXAGONAL UN </t>
  </si>
  <si>
    <t>9.5</t>
  </si>
  <si>
    <t>9.6</t>
  </si>
  <si>
    <t>JOELHO 45 GRAUS, PVC, SERIE NORMAL, ESGOTO PRE-DIAL, DN 100 MM, JUNTA ELÁSTICA, FORNECIDO E INSTALADO EM RAMAL DE DESCARGA OU RAMAL DE ESGOTO SANITÁRIO.</t>
  </si>
  <si>
    <t>TRAMA DE MADEIRA COMPOSTA POR TERÇAS PARA TELHADOS ATÉ 2 ÁGUAS P/TELHAS ONDULADAS DE FIBROCIMENTO, METÁLICA, PLÁSTICA OU TERMOA-CÚSTICA INCLUSO TRANSPORTE VERTICAL .</t>
  </si>
  <si>
    <t xml:space="preserve">PINTURAS DE PAREDES INTERNA E EXTERNA </t>
  </si>
  <si>
    <t>Okok</t>
  </si>
  <si>
    <t xml:space="preserve"> FORNECIMENTO E INSTALAÇÃO DE UM QUADRO DE DISTRIBUICAO COM BARRAMENTO TRIFASICO, DE SOBREPOR, EM CHAPA DE ACO GALVANIZADO, PARA *42* DISJUNTORES DIN, 100 A.</t>
  </si>
  <si>
    <t>FABRICAÇÃO E INSTALAÇÃO DE TESOURA INTEIRA EM AÇO, VÃO DE 8 M, PARA TELHA ONDULADA DE FIBRO-CIMENTO, METÁLICA, PLÁSTICA OU TERMOACÚSTICA, INCLUSO IÇAMENTO, INCLUSO IÇAMENTO. UN AS 1.565,50</t>
  </si>
  <si>
    <t>94231 RUFO EM CHAPA DE AÇO GALVANIZADO NÚMERO 24, CORTE DE 25 CM, INCLUSO TRANSPORTE VERTICAL. M AS 46,51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</si>
  <si>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</si>
  <si>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</si>
  <si>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</si>
  <si>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</si>
  <si>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</si>
  <si>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</si>
  <si>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</si>
  <si>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</si>
  <si>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</si>
  <si>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</si>
  <si>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</si>
  <si>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</si>
  <si>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</si>
  <si>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</si>
  <si>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</si>
  <si>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</si>
  <si>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</si>
  <si>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</si>
  <si>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</si>
  <si>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</si>
  <si>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</si>
  <si>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</si>
  <si>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</si>
  <si>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</si>
  <si>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</si>
  <si>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</si>
  <si>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</si>
  <si>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</si>
  <si>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</si>
  <si>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</si>
  <si>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</si>
  <si>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</si>
  <si>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</si>
  <si>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</si>
  <si>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</si>
  <si>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</si>
  <si>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</si>
  <si>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</si>
  <si>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</si>
  <si>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</si>
  <si>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</si>
  <si>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</si>
  <si>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</si>
  <si>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</si>
  <si>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</si>
  <si>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</si>
  <si>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</si>
  <si>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</si>
  <si>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</si>
  <si>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</si>
  <si>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</si>
  <si>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</si>
  <si>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</si>
  <si>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</si>
  <si>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</si>
  <si>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</si>
  <si>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</si>
  <si>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</si>
  <si>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</si>
  <si>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</si>
  <si>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</si>
  <si>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</si>
  <si>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</si>
  <si>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</si>
  <si>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</si>
  <si>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</si>
  <si>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</si>
  <si>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</si>
  <si>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</si>
  <si>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</si>
  <si>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</si>
  <si>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</si>
  <si>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</si>
  <si>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</si>
  <si>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</si>
  <si>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okok</t>
  </si>
  <si>
    <t>10.1</t>
  </si>
  <si>
    <t>10.2</t>
  </si>
  <si>
    <t>10.3</t>
  </si>
  <si>
    <t>10.4</t>
  </si>
  <si>
    <t>10.5</t>
  </si>
  <si>
    <t>JANELA DE ALUMÍNIO DE CORRER C/ 4 FOLHAS PARA VIDROS, COM VIDROS, BATENTE ACABAMENTO COM ACETATO OU BRILHANTE E FERRAGENS. EXCLUSIVE ALIZAR E CONTRAMARCO. FORNECIMENTO E INSTALAÇÃO  M2</t>
  </si>
  <si>
    <t>11.1</t>
  </si>
  <si>
    <t>11.2</t>
  </si>
  <si>
    <t>11.3</t>
  </si>
  <si>
    <t>DISJUNTOR BIPOLAR TIPO NEMA, CORRENTE NOMI-NAL DE 10 ATÉ 50A - FORNECIMENTO E INSTALAÇÃO UN</t>
  </si>
  <si>
    <t>FORNECIMENTO E INSTALAÇÃO DE DISPOSITIVO DR, 1 POLOS, TENSÃO MÁXIMA DE 175V, CORRENTE MAXI-MA DE 20 KA PARA INSTALAÇÃO EM QUADRO DE DISTRIBUIÇÃO DE ENERGIA</t>
  </si>
  <si>
    <t xml:space="preserve">BARRA DE APOIO RETA, EM ACO INOX POLIDO, COMPRIMENTO 70CM, DIAMETRO MINIMO 3CM UN </t>
  </si>
  <si>
    <t>I 39465</t>
  </si>
  <si>
    <t>DISPOSITIVO DPS CLASSE II, 1 POLO, TENSAO MAXIMA DE 175 V, CORRENTE MAXIMA DE *20* KA (TIPO AC) UN 66,44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</si>
  <si>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</si>
  <si>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</si>
  <si>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</si>
  <si>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</si>
  <si>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</si>
  <si>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</si>
  <si>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</si>
  <si>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</si>
  <si>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</si>
  <si>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</si>
  <si>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</si>
  <si>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</si>
  <si>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</si>
  <si>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</si>
  <si>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</si>
  <si>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</si>
  <si>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</si>
  <si>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12.96</t>
  </si>
  <si>
    <t>12.94</t>
  </si>
  <si>
    <t>12.95</t>
  </si>
  <si>
    <t>5.5</t>
  </si>
  <si>
    <t>5.6</t>
  </si>
  <si>
    <t>5.7</t>
  </si>
  <si>
    <t>5.8</t>
  </si>
  <si>
    <t>5.9</t>
  </si>
  <si>
    <t>5.10</t>
  </si>
  <si>
    <t>5.11</t>
  </si>
  <si>
    <t>3.11</t>
  </si>
  <si>
    <t>3.14</t>
  </si>
  <si>
    <t>3.15</t>
  </si>
  <si>
    <t>COMPO 13</t>
  </si>
  <si>
    <t>COMPO 14</t>
  </si>
  <si>
    <r>
      <t xml:space="preserve">COMPO </t>
    </r>
    <r>
      <rPr>
        <sz val="10"/>
        <rFont val="Calibri"/>
        <family val="2"/>
      </rPr>
      <t>15</t>
    </r>
  </si>
  <si>
    <r>
      <t xml:space="preserve">COMPO </t>
    </r>
    <r>
      <rPr>
        <b/>
        <sz val="10"/>
        <rFont val="Calibri"/>
        <family val="2"/>
      </rPr>
      <t>15</t>
    </r>
  </si>
  <si>
    <t>14.4</t>
  </si>
  <si>
    <t>14.1</t>
  </si>
  <si>
    <t>14.2</t>
  </si>
  <si>
    <t>14.3</t>
  </si>
  <si>
    <t>ELETRODUTO PVC 40MM (1 ¼ ) PARA SPDA - FORNECIMENTO E INSTALAÇÃO.</t>
  </si>
  <si>
    <t>HASTE DE ATERRAMENTO 5/8 PARA SPDA - FORNECIMENTO E INSTALAÇÃO.</t>
  </si>
  <si>
    <t>CAPTOR TIPO FRANKLIN PARA SPDA - FORNECIMENTO E INSTALAÇÃO.</t>
  </si>
  <si>
    <t xml:space="preserve"> SUPORTE ISOLADOR PARA CORDOALHA DE COBRE - FORNECIMENTO E INSTALAÇÃO.</t>
  </si>
  <si>
    <t>TERMINAL OU CONECTOR E PRESSÃO PARA CABO 35MM² , DESCIDA DOS PILARES  FORNECIMENTO E INSTALAÇÃO</t>
  </si>
  <si>
    <t>EXTINTOR DE INCÊNDIO PORTÁTIL COM CARGA DE ÁGUA PRESSURIZADA DE 10 L,  CLASSE A - FORNECIMENTO E INSTALAÇÃO.  UN AS 157,31</t>
  </si>
  <si>
    <t>EXTINTOR DE INCÊNDIO PORTÁTIL COM CARGA DE PQS DE 6 KG, CLASSE BC - FORNECIMENTO E INSTALAÇÃO UN AS 177,63</t>
  </si>
  <si>
    <t>EXTINTORES</t>
  </si>
  <si>
    <t>HIDRANTES</t>
  </si>
  <si>
    <t>ABRIGO PARA HIDRANTE, 90X60X17CM, COM REGISTRO GLOBO ANGULAR 45 GRAUS 2 1/ 2", ADAPTADOR STORZ 2 1/2", MANGUEIRA DE INCÊNDIO 20M, REDUÇÃO 2 1/2" X 11/2" E ESGUICHO EM LATÃO 1 1/2" - FORNECIMENTO E INSTALAÇÃO.UN</t>
  </si>
  <si>
    <t xml:space="preserve">GRAMPO METALICO TIPO U PARA HASTE DE ATERRA-MENTO DE ATE 5/8'', CONDUTOR DE 10 A 25 MM2  </t>
  </si>
  <si>
    <t>EXTINTOR DE INCÊNDIO PORTÁTIL COM CARGA DE CO2 DE 6 KG, CLASSE BC - FORNECIMENTO E INSTALAÇÃO UN AS 502,63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</si>
  <si>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</si>
  <si>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</si>
  <si>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</si>
  <si>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</si>
  <si>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</si>
  <si>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</si>
  <si>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</si>
  <si>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</si>
  <si>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</si>
  <si>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</si>
  <si>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DIVERSOS</t>
  </si>
  <si>
    <t>INSTALACOES ESPECIAIS - SISTEMA DE PROTEÇÃO CONTRA INCENDIO</t>
  </si>
  <si>
    <t>15.1</t>
  </si>
  <si>
    <t>15.2</t>
  </si>
  <si>
    <t>QUADRO ESCOLAR EM REVESTIMENTO DE ARGAMASSA, PINTADO COM TINTA ESPECIAL NA COR VERDE, COM MOLDURA E APARADOR DE GIZ EM MADEIRA, CONFORME PROJETO</t>
  </si>
  <si>
    <t>QUADRO ESCOLAR EM FÓRMICA BRANCA COM MOLDURA, INSTALADO NA SALA DE INFORMÁTICA</t>
  </si>
  <si>
    <t>LIMPEZA</t>
  </si>
  <si>
    <t>LIMPEZA DE JANELA DE VIDRO COM CAIXILHO EM AÇO/ALUMÍNIO/PVC.  M2 CR 2,00</t>
  </si>
  <si>
    <t xml:space="preserve"> DISJUNTOR MONOPOLAR TIPO DIN, CORRENTE NO-MINAL DE 16A - FORNECIMENTO E INSTALAÇÃO UN</t>
  </si>
  <si>
    <t xml:space="preserve"> DISJUNTOR MONOPOLAR TIPO DIN, CORRENTE NO-MINAL DE 10A - FORNECIMENTO E INSTALAÇÃO UN</t>
  </si>
  <si>
    <t>DISJUNTOR BIPOLAR TIPO DIN, CORRENTE NOMI-NAL DE 10A - FORNECIMENTO E INSTAÇAÇÃOUN</t>
  </si>
  <si>
    <t>DISJUNTOR BIPOLAR TIPO DIN, CORRENTE NOMI-NAL DE 16A - FORNECIMENTO E INSTAÇAÇÃOUN</t>
  </si>
  <si>
    <t>DISJUNTOR BIPOLAR TIPO DIN, CORRENTE NOMI-NAL DE 25A - FORNECIMENTO E INSTAÇAÇÃOUN</t>
  </si>
  <si>
    <t>DISJUNTOR BIPOLAR TIPO DIN, CORRENTE NOMI-NAL DE 32A - FORNECIMENTO E INSTAÇAÇÃOUN</t>
  </si>
  <si>
    <t>LIMPEZA DE PORTA EM AÇO/ALUMÍNIO.  M2  1,66</t>
  </si>
  <si>
    <t>99814 LIMPEZA DE SUPERFÍCIE COM JATO DE ALTA PRESSÃO. AF_04/2019 M2 CR 1,26</t>
  </si>
  <si>
    <t>16.2</t>
  </si>
  <si>
    <t>16.3</t>
  </si>
  <si>
    <t>4.16</t>
  </si>
  <si>
    <t>IMPERMEABILIZAÇÃO DE SUPERFÍCIE COM ARGAMASSA POLIMÉRICA / MEMBRANA ACRÍLICA, 3 DEMÃOS. M2</t>
  </si>
  <si>
    <t>SECRETARIA MUNICIPAL DE EDUCAÇÃO, CULTURA, ESPORTES E LAZER</t>
  </si>
  <si>
    <t>LANÇAMENTO COM USO DE BALDES, ADENSAMEN-TO E ACABAMENTO DE CONCRETO EM ESTRUTURAS M3</t>
  </si>
  <si>
    <t>VALOR DA CONSTRUÇÃO DA ESCOLA</t>
  </si>
  <si>
    <t>16.1</t>
  </si>
  <si>
    <t xml:space="preserve">FABRICAÇÃO E INSTALAÇÃO DE TESOURA INTEIRA EM AÇO, VÃO DE 6 M, PARA TELHA ONDULADA DE FIBRO-CIMENTO, METÁLICA, PLÁSTICA OU TERMOACÚSTICA, INCLUSO IÇAMENTO UN </t>
  </si>
  <si>
    <t xml:space="preserve">CALHA EM CHAPA DE AÇO GALVANIZADO NÚMERO 24, DESENVOLVIMENTO DE 50 CM, INCLUSO TRANSPORTE VERTICAL. M </t>
  </si>
  <si>
    <t xml:space="preserve">CUMEEIRA PARA TELHA DE FIBROCIMENTO ONDULADA E = 6 MM, INCLUSO ACESSÓRIOS DE FIXAÇÃO E IÇAMENTO. M </t>
  </si>
  <si>
    <t>BDI = 28,24%</t>
  </si>
  <si>
    <t>COD. SINAPI</t>
  </si>
  <si>
    <t>MEMORIA DESCRITIVA</t>
  </si>
  <si>
    <t>SERVIÇOS PRELIMINARES - LOCAÇÃO</t>
  </si>
  <si>
    <t xml:space="preserve"> MURO -Escavação de valas - Estrutura, armação  e concreto</t>
  </si>
  <si>
    <t>2.2</t>
  </si>
  <si>
    <t xml:space="preserve">ESCAVAÇÃO MANUAL DE VALA COM PROFUNDIDADE MENOR OU IGUAL A 1,30 M- </t>
  </si>
  <si>
    <t>2.3</t>
  </si>
  <si>
    <t xml:space="preserve">LASTRO DE CONCRETO MAGRO, APLICADO EM PISOS, LAJES SOBRE SOLO OU RADIERS,ESPESSURA DE 3 CM.  M2 </t>
  </si>
  <si>
    <t>ALVENARIA DE EMBASAMENTO COM BLOCO ESTRUTURAL DE CONCRETO, DE 14X19X29CM E ARGAMASSA DE ASSENTAMENTO COM PREPARO EM BETONEIRA. M3</t>
  </si>
  <si>
    <t>2.5</t>
  </si>
  <si>
    <t>ESTACA BROCA DE CONCRETO COM 1M DE PROFUNDIDADE, DIÂMETRO DE 25CM, ESCAVAÇÃO MANUAL COM TRADO CONCHA, COM ARMADURA DE ARRANQUE.( BROCA C/UM M DE PROFUNIDADE  CUSTAM=R$91,00==&gt; ENTÃO COM 0,80M==&gt;0,8*71=R$56,80)</t>
  </si>
  <si>
    <t>2.6</t>
  </si>
  <si>
    <t>ARMAÇÃO DE PILAR OU VIGA DE UMA ESTRUTURA CONVENCIONAL DE CONCRETO ARMADO EM UMA EDIFICAÇÃO TÉRREA OU SOBRADO UTILIZANDO AÇO CA-60 DE 5,0 MM - MONTAGEM KG</t>
  </si>
  <si>
    <t>ARMAÇÃO DE PILAR OU VIGA DE UMA ESTRUTURA CONVENCIONAL DE CONCRETO ARMADO EM UMA EDIFICAÇÃO TÉRREA OU SOBRADO UTILIZANDO AÇO CA-50 DE 8,0 MM - MONTAGEM KG</t>
  </si>
  <si>
    <t>2.8</t>
  </si>
  <si>
    <t>2.9</t>
  </si>
  <si>
    <t>2.10</t>
  </si>
  <si>
    <t>2.11</t>
  </si>
  <si>
    <t>2.12</t>
  </si>
  <si>
    <t>ALVENARIA DE VEDAÇÃO, IMPERMEABILIZAÇÃO DE VIGA BALDRAME, REVESTIMENTO E PINTURA</t>
  </si>
  <si>
    <t xml:space="preserve">ALVENARIA DE VEDAÇÃO DE BLOCOS VAZADOS DE CERÂMICA DE 9X19X19CM (ESPESSURA 9CM), PARA EDIFICAÇÃO HABITACIONAL UNIFAMILIAR (CASA) E  EDIFICAÇÃO PÚBLICA PADRÃO. </t>
  </si>
  <si>
    <t>H DE 80 CM==16X3,03X0,8+17X0,17*2*2+2*2+0,2</t>
  </si>
  <si>
    <t>CHAPISCO APLICADO EM ALVENARIA E ESTRUTURAS DE CONCRETO DE FACHADAS, SEM A PRESENÇA DE VÃOS,COM COLHER DE PEDREIRO ARGAMASSA TRAÇO 1:3 COM PREPARO MANUAL.</t>
  </si>
  <si>
    <t xml:space="preserve">MASSA ÚNICA, PARA RECEBIMENTO DE PINTURA, EM ARGAMASSA TRAÇO 1:2:8, PREPARO MECANICO COM BETONERIA DE 400L, APLICADA MANUALMEN-TE EM FACES INTERNAS DE PAREDES, E= 20MM, COM EXECUÇÃO DE TALISCAS. </t>
  </si>
  <si>
    <t>APLICAÇÃO DE FUNDO SELADOR ACRILICO PVA EM PAREDES, UMA DEMÃO. AF_06/2014</t>
  </si>
  <si>
    <t>APLICAÇÃO MANUAL DE PINTURA COM TINTA LÁTEX ACRÍLICA EM PAREDES, DUAS DEMÃOS. AF_06/2014</t>
  </si>
  <si>
    <t>ALAMBRADO FRONTAL E MUROS DAS LATERAIS E DO FUNDO COM TELA DE ARAME GALVANIZADO</t>
  </si>
  <si>
    <t xml:space="preserve">ALAMBRADO  (TIPO ) PARA QUADRA POLIESPORTIVA, ES-TRUTURADO POR TUBOS DE ACO GALVANIZADO, (MONTANTES COM DIAMETRO 2", TRAVESSAS E ESCORAS COM DIÂMETRO 1 ¼), COM TELA DE ARAME GALVANIZADO, FIO 14 BWG E MALHA QUADRADA 5X5CM (EXCETO MURETA). </t>
  </si>
  <si>
    <t>PORTÕES</t>
  </si>
  <si>
    <t xml:space="preserve">FORNECIMENTO E INSTALAÇÃO DE UM PORTÃO DE ABRIR EM   GRADIL COM DUAS PARTES COM DIMENSÕES DE 1,25 X 2,0M FIXADO NOS PILARES  </t>
  </si>
  <si>
    <t xml:space="preserve">FORNECIMENTO E INSTALAÇÃO DE UM PORTÃO DE CORRER COM  GRADIL DE METALON REDON-DO DE 3/4" NA VERTICAL, COM REQUADRO, ACABAMENTO NATURAL COM DIMENSÕES DE 2,0 X 2,0M FIXADO EM PILARES  TRILHOS E ROLDANAS </t>
  </si>
  <si>
    <t>VALOR TOTAL DA CONSTRUÇÃO DA ESCOLA  E  DO MURO</t>
  </si>
  <si>
    <t xml:space="preserve">TOTAL DO ITEM </t>
  </si>
  <si>
    <t>PLANILHA DE CUSTOS DA CONSTRUÇÃO DO MURO - SERVIÇOS PROGRAMADOS</t>
  </si>
  <si>
    <t>VALOR  DA CONSTRUÇÃO DO MURO</t>
  </si>
  <si>
    <r>
      <t>DESCRIÇÃO DOS SERVIÇOS -</t>
    </r>
    <r>
      <rPr>
        <b/>
        <sz val="12"/>
        <color indexed="8"/>
        <rFont val="Calibri"/>
        <family val="2"/>
      </rPr>
      <t xml:space="preserve"> </t>
    </r>
    <r>
      <rPr>
        <b/>
        <sz val="11"/>
        <color indexed="8"/>
        <rFont val="Calibri"/>
        <family val="2"/>
      </rPr>
      <t>CONSTRUÇÃO DA ESCOLA</t>
    </r>
  </si>
  <si>
    <t>EXECUÇÃO DE RESERVATÓRIO  DE ÁGUA 2000 LI-TROS EM PRÉDIO COMERCIAL APOIADA EM ESTRU-TURA DE CONCRETO PREMOLDADO, ALTURA 6,3M, FEITA POR FORNECEDORES DESSA CIDADE. (COM-POSIÇÃO DE CUSTO IGUAL AO PREÇO MÉDIO LOCAL JÁ INSTALADO)  DE ACORDO COM LEVANTAMENTO FEITO COM FORNECEDORES NESSA CIDADE</t>
  </si>
  <si>
    <t>150 DIAS</t>
  </si>
  <si>
    <t xml:space="preserve">(COMPOSIÇÃO REPRESENTATIVA) DO SERVIÇO DE ALVENARIA DE VEDAÇÃO DE BLOCOS VAZADOS DE CERÂMICA DE 9X19X19CM (E=9CM),P/ EDIFICAÇÃO HABITACIONAL UNIFAMILIAR (CASA) E EDIFICAÇÃO PÚBLICA PADRÃO M2 </t>
  </si>
  <si>
    <r>
      <t>CONCRETO FCK=30MPA, TRAÇO 1:1,9:2,3 (EM MAS-SA SECA DE CIMENTO/AREIA MÉDIA/</t>
    </r>
    <r>
      <rPr>
        <b/>
        <sz val="10"/>
        <color indexed="8"/>
        <rFont val="Calibri"/>
        <family val="2"/>
      </rPr>
      <t>SEIXO ROLA9DO</t>
    </r>
    <r>
      <rPr>
        <sz val="10"/>
        <color indexed="8"/>
        <rFont val="Calibri"/>
        <family val="2"/>
      </rPr>
      <t>)  PREPARO MECÂNICO COM BETONEIRA 400 L.</t>
    </r>
  </si>
  <si>
    <t>ENTRADA DE ENERGIA ELÉTRICA, SUBTERRÂNEA, TRI-FÁSICA, SUBTERRÂNEA, TRIFÁSICA, COM CAIXA DE EMBU-TIR, CABO DE 16 MM2, E DISJUNTOR DIN 50A (NÃO INCLUSA MURETA DE ALVENARIA-(VIDE COM-POSIÇÃO - INCLUI CONECTORES, BUCHA, CAIXA DE INSPEÇÃO E HASTE PARA SPDA)</t>
  </si>
  <si>
    <t xml:space="preserve">CAIXA DE INSPEÇÃO PARA ATERRAMENTO, CIRCU-LAR, EM POLIETILENO, DIÂMETRO INTERNO = 0,3 M. </t>
  </si>
  <si>
    <t xml:space="preserve"> CAIXA DE INSPEÇÃO PARA ATERRAMENTO, CIRCU-LAR, EM POLIETILENO, DIÂMETRO INTERNO = 0,3 M. </t>
  </si>
  <si>
    <t>MASTRO 1½ P/ SPDA -FORNECIMENTO/ INSTAL.</t>
  </si>
  <si>
    <t>ESCOLA - LIBERAÇÃO DOS VALORES DAS PARCELAS À EXECUTAR</t>
  </si>
  <si>
    <t>LOTE 12 COM 60 X 50M NA ESQUINA DA AVENIDA "E" COM A AVENIDA DIONISIO GOEDERT NA VILA OPERÁRIA - COORDENADAS - 10.10'59.26"S - 59.26'51,70"-O</t>
  </si>
  <si>
    <t>CONSTRUÇÃO DA ESCOLA MUNICIPAL SÃO JOSÉ OPERÁRIO COM 1.275,49 M2 DE COBERTURA NO LOTE 12 DA QUADRA 09, NA ESQUINA DA AVENIDA "E"COM A AVENIDA DIONISIO GOEDERT, TENDO 8 SALAS DE AULA, 01 SALA PARA INFORMATICA E OUTRA PARA LEITURA, COZINHA, REFEITÓRIO E DEMAIS DEPENDENCIAS PARA A ADMINISTRAÇÃO DA ESCOLA, E MURO AO REDOR COM 220 M DE COMPRIMENTO H=2.0M INCLUSO PORTÕES. (COORDENADAS - 10.10'59.26"S - 59.26'51,70"-O)</t>
  </si>
  <si>
    <t xml:space="preserve">FABRICAÇÃO E INSTALAÇÃO DE TESOURA INTEIRA EM AÇO, VÃO DE 5 M, PARA TELHA ONDULADA DE FIBROCIMENTO, METÁLICA, PLÁSTICA OU TERMOACÚSTICA, INCLUSO IÇAMENTO. UN </t>
  </si>
  <si>
    <r>
      <t xml:space="preserve">CHAPISCO APLICADO EM ALVENARIA </t>
    </r>
    <r>
      <rPr>
        <b/>
        <sz val="10"/>
        <rFont val="Calibri"/>
        <family val="2"/>
      </rPr>
      <t>(COM PRESEN-ÇA DE VÃOS)</t>
    </r>
    <r>
      <rPr>
        <sz val="10"/>
        <rFont val="Calibri"/>
        <family val="2"/>
      </rPr>
      <t xml:space="preserve"> E ESTRUTURAS DE CONCRETO DE FA-CHADA, COM COLHER DE PEDREIRO. ARGAMASSA TRAÇO 1:3 COM PREPARO EM BETONEIRA 400L M2</t>
    </r>
  </si>
  <si>
    <t>EMBOÇO, PARA RECEBIMENTO DE CERÂMICA, EM ARGAMASSA TRAÇO 1:2:8, PREPARO MECÂNICO COM BE-TONEIRA 400L, APLICADO MANUALMENTE EM FACES INTERNAS DE PAREDES, PARA AMBIENTE COM ÁREA  MAIOR QUE 10 M2, E= 20MM, COM EXECUÇÃO DE TALISCAS M2</t>
  </si>
  <si>
    <t>EMBOÇO, PARA RECEBIMENTO DE CERÂMICA, EM ARGAMASSA TRAÇO 1:2:8, PREPARO MECÂNICO COM BETONEIRA 400L, APLICADO MANUALMENTE EM FACES INTERNAS DE PAREDES, PARA AMBIENTE COM ÁREA MENOR QUE 5M2, ESPESSURA DE 20 MM , COM EXECUÇÃO DE TALISCAS M2</t>
  </si>
  <si>
    <t>REVESTIMENTO CERAMICO PARA PAREDES INTER-NAS COM PLACAS TIPO ESMALTADA EXTRA DE DI-MENSÕES 33X45CM APLICADAS EM ABIENTES DE ÁREA MENOR QUE 5M² NA  ALTURA INTEIRA DA PAREDE.</t>
  </si>
  <si>
    <t xml:space="preserve">MESTRE DE OBRAS (MENSALISTA) MES             </t>
  </si>
  <si>
    <t>CHAPIM (RUFO CAPA) EM AÇO GALVANIZADO, CORTE 33. AF_11/2020 M CR 42,50</t>
  </si>
  <si>
    <t>CAIXA ENTERRADA HIDRÁULICA RETANGULAR, EM ALVENARIA COM BLOCOS DE CONCRETO DIMEN-SÕES INTERNAS: 0,6X0,6X0,6M PARA REDE DE ESGOTO.</t>
  </si>
  <si>
    <t>ELETRODUTO FLEXÍVEL CORRUGADO, PVC, DN 25 MM (3/4"), PARA CIRCUITOS TERMINAIS, INSTALA-DO EM FORRO - FORNECIMENTO E INSTALAÇÃO. M</t>
  </si>
  <si>
    <t>ELETRODUTO FLEXÍVEL CORRUGADO, PEAD, DN 40 MM (1 1/4"), PARA CIRCUITOS TERMINAIS, INSTALA-DO EM FORRO - FORNECIMENTO E INSTALAÇÃO M</t>
  </si>
  <si>
    <t>LUVA PARA ELETRODUTO, PVC, ROSCÁVEL, DN 20 MM (1/2"), PARA CIRCUITOS TERMINAIS, INSTALA-DA EM PAREDE - FORNECIMENTO E INSTALAÇÃO. UN</t>
  </si>
  <si>
    <t>SINAPI OUTUBRO 2021 DESONERADA</t>
  </si>
  <si>
    <t xml:space="preserve">AUXILIAR DE ELETRICISTA COM ENCARGOS COMPLEMENTARES H </t>
  </si>
  <si>
    <t>AUTOR DO PROJETO E  RESPONSÁVEL PELA QUANTIFICAÇÃO DOS MATERIAIS E DA PLANILHA DE CUSTO - LUIZ ANTONIO MARTINELLI - Engenheiro Civil e de Segurança do Trabalho - CREA 2497-D-MT</t>
  </si>
  <si>
    <t>RESUMO DE CUSTOS DA OBRA</t>
  </si>
  <si>
    <t>Aripuanã (MT), 17 de dezembro de 2021.</t>
  </si>
  <si>
    <t xml:space="preserve"> VIGAS BALDRAME DE 15X30 CM=95,50M &gt;&gt; =2*32,75+5*6=95,50M</t>
  </si>
  <si>
    <t>ESCAVAÇÃO MANUAL  DE VALA COM PROFUNDIDADE MENOR OU IGUAL A 1,30M.(L*P*C)</t>
  </si>
  <si>
    <t>FABRICAÇÃO, MONTAGEM E DESMONTAGEM DE FÔRMA P/ SAPATA, EM MADEIRA SERRADA, E=25 MM, 4 UTILIZAÇÕES.</t>
  </si>
  <si>
    <t>S 80 =(2*0,85+2*0,8)*0,10/4 UTILIZAÇÕES</t>
  </si>
  <si>
    <r>
      <t xml:space="preserve">ARMAÇÃO DE </t>
    </r>
    <r>
      <rPr>
        <b/>
        <sz val="10"/>
        <color indexed="8"/>
        <rFont val="Calibri"/>
        <family val="2"/>
      </rPr>
      <t>VIGA BALDRAME</t>
    </r>
    <r>
      <rPr>
        <sz val="10"/>
        <color indexed="8"/>
        <rFont val="Calibri"/>
        <family val="2"/>
      </rPr>
      <t xml:space="preserve"> E </t>
    </r>
    <r>
      <rPr>
        <b/>
        <sz val="10"/>
        <color indexed="8"/>
        <rFont val="Calibri"/>
        <family val="2"/>
      </rPr>
      <t>SAPATA</t>
    </r>
    <r>
      <rPr>
        <sz val="10"/>
        <color indexed="8"/>
        <rFont val="Calibri"/>
        <family val="2"/>
      </rPr>
      <t xml:space="preserve"> UTILI-ZANDO AÇO CA-50 DE </t>
    </r>
    <r>
      <rPr>
        <b/>
        <sz val="10"/>
        <color indexed="8"/>
        <rFont val="Calibri"/>
        <family val="2"/>
      </rPr>
      <t>10 MM</t>
    </r>
    <r>
      <rPr>
        <sz val="10"/>
        <color indexed="8"/>
        <rFont val="Calibri"/>
        <family val="2"/>
      </rPr>
      <t xml:space="preserve"> - MONTAGEM KG </t>
    </r>
  </si>
  <si>
    <t>FABRICAÇÃO, MONTAGEM E DESMONTAGEM DE FÔRMA P/ VIGAS BALDRAME, EM MAD. SERRADA, E=25MM, 4 UTIL.</t>
  </si>
  <si>
    <t>ALVENARIA DE VEDAÇÃO DE BLOCOS CERÂMICOS FURADOS NA HORIZONTAL DE 9X19X19CM (E=9 CM) E ARGAMASSA DE ASSENTAMENTO COM PREPARO EM BETONEIRA.</t>
  </si>
  <si>
    <t>MONTAGEM/DESMONTAGEM DE FÔRMA DE PILARES E TRONCOS DE PILARES.. RETANGULARES E ESTRUTURAS SIMILARES, PÉ-DIREITO SIMPLES, EM MADEIRA SERRADA, 4 UTILIZAÇÕES.</t>
  </si>
  <si>
    <t>CINTA DE AMARRAÇÃO DE ALVENARIA MOLDADA IN LOCO EM CONCRETO (ALTURA DE UM TIJOLO CFE COMPOSIÇÃO)</t>
  </si>
  <si>
    <t>LANÇAMENTO COM USO DE BALDES, ADENSAMEN-TO E ACABAMENTO DE CONCRETO EM ESTRUTURAS</t>
  </si>
  <si>
    <t>LOCACAO CONVENCIONAL DE OBRA, UTILIZANDO GABARITO DE TÁBUAS CORRIDAS PONTALETADAS A CADA 2,00M - 2 UTILIZAÇÕES M==&gt;(SOMATÓRIO DE TODAS AS VIGAS DE 15X30 CM ONDE HÁ PAREDES e 12x25CM NOS CORREDORES ONDE NÃO HÁ PAREDES CFE. AO LADO) ==&gt;&gt;&gt;&gt;&gt;</t>
  </si>
  <si>
    <t xml:space="preserve">Servente com encargos complementares- Cfe. Item/código sinapi 96995 um servente gasta 2,3986 hs para 1m3    </t>
  </si>
  <si>
    <t xml:space="preserve">TODA VIGA BALDRAMES DE 15X30CM COM 2 FERROS DE 10MM NA ARMAÇÃO NEGATIVA E 2 POSITIVA E AS SAPATAS 12 FERROS SENDO 6 EM CADA DIREÇÃO DISTANTES 13 CMS UM DO OUTRO E  4CM DA LATERAIS. </t>
  </si>
  <si>
    <t>V=15X30==&gt;2XTÁBUA DE 30 CM E V=12X25 CM ==&gt;2X TÁBUA DE 25CM, ASSENTADAs EM CIMA DO CONCRETO MAGRO.</t>
  </si>
  <si>
    <t>CONTRAPISO, PISOS E REVESTIMENTOS CERAMICOS DO PISO E DAS PAREDES</t>
  </si>
  <si>
    <t xml:space="preserve">TRONCO DE PILARES==&gt; 23 TRONCOS DE PILARES DE 0,5 M de12X30CM NAS SAPATAS </t>
  </si>
  <si>
    <t>BANHEIROS</t>
  </si>
  <si>
    <t>TRAMA DE AÇO COMPOSTA POR TERÇAS PARA TE-LHADOS DE ATÉ 2 ÁGUAS PARA TELHA ONDULADA DE FIBROCIMENTO, METÁLICA, PLÁSTICA OU TER-MOACÚSTICA, INCLUSO TRANSPORTE VERTICAL.</t>
  </si>
  <si>
    <t>TM A36, 127 X 50 MM, E= 3 MM</t>
  </si>
  <si>
    <t>IS A 3,0 M E MENORES QUE 6,0 M, INCLUSO IÇAMENTO. AF_07/2019</t>
  </si>
  <si>
    <t>COBE</t>
  </si>
  <si>
    <t>72110</t>
  </si>
  <si>
    <t>ESTRUTURA METALICA EM TESOURAS OU TRELICAS, VAO LIVRE DE 12 M,FORNECIMENTO E MONTAGEM, NAO SENDO CONSIDERADOS OS FECHA-MENTOS METALICOS, AS COLUNAS, OS SERVICOS GERAIS EM ALVENA-RIA E CONCRETO,AS TELHAS DE COBERTURA E A PINTURA DE ACABAMENTO</t>
  </si>
  <si>
    <t/>
  </si>
  <si>
    <t>INSUMO</t>
  </si>
  <si>
    <t>10966</t>
  </si>
  <si>
    <t>PERFIL "U" DE ACO LAMINADO, "U" 152 X 15,6</t>
  </si>
  <si>
    <t>10,0000000</t>
  </si>
  <si>
    <t>COMPOSICAO</t>
  </si>
  <si>
    <t>88278</t>
  </si>
  <si>
    <t>MONTADOR DE ESTRUTURA METÁLICA COM ENCARGOS COMPLEMENTARES</t>
  </si>
  <si>
    <t>0,7000000</t>
  </si>
  <si>
    <t>SERVENTE COM ENCARGOS COMPLEMENTARES</t>
  </si>
  <si>
    <t>72111</t>
  </si>
  <si>
    <t>ESTRUTURA METALICA EM TESOURAS OU TRELICAS, VAO LIVRE DE 15M, FORNECIMENTO E MONTAGEM, NAO SENDO CONSIDERADOS OS FECHAMENTOS METALICOS, AS COLUNAS, OS SERVICOS GERAIS EM ALVENARIA E CONCRETO, AS TELHAS DE COBERTURA E A PINTURA DE ACABAMENTO</t>
  </si>
  <si>
    <t>11,0000000</t>
  </si>
  <si>
    <t>0,7500000</t>
  </si>
  <si>
    <t>72112</t>
  </si>
  <si>
    <t>ESTRUTURA METALICA EM TESOURAS OU TRELICAS, VAO LIVRE DE 20M, FORNECIMENTO E MONTAGEM, NAO SENDO CONSIDERADOS OS FECHAMENTOS METALICOS, AS COLUNAS, OS SERVICOS GERAIS EM ALVENARIA E CONCRETO, AS TELHAS DE COBERTURA E A PINTURA DE ACABAMENTO</t>
  </si>
  <si>
    <t>12,0000000</t>
  </si>
  <si>
    <t>0,8000000</t>
  </si>
  <si>
    <t>BROCAS-(D=30CM) - SOBRE ELAS VIGAS DE 12X 25CM E PILARES DE 10X30CM. TODAS SITUADAS NO CORREDOR DISTRIBUIDAS CFE, PLANTA.</t>
  </si>
  <si>
    <t>MONTAGEM E DESMONTAGEM DE FÔRMA DE PI-LARES RETANGULARES E ESTRUTURAS SIMILARES, (VIGAS DO RESPALDO), PÉ-DIREITO SIMPLES, EM MADEIRA SERRADA, 4 UTILIZAÇÕES. M2</t>
  </si>
  <si>
    <t>ESTRIBOS P/V.BALDRAME(95,5M) DE 15X30CM =3+ 3+12+12+27+27==&gt;84CM E  DE 12X25CM(24,45M)=&gt; 3+3+9+9+22+22 =&gt; 68CM dispostos a cada 20cm</t>
  </si>
  <si>
    <r>
      <rPr>
        <b/>
        <sz val="10"/>
        <rFont val="Calibri"/>
        <family val="2"/>
      </rPr>
      <t xml:space="preserve"> ESTRIBOS A CADA 15CM PARA  TRONCOS DE PILARES  DE </t>
    </r>
    <r>
      <rPr>
        <sz val="10"/>
        <rFont val="Calibri"/>
        <family val="2"/>
      </rPr>
      <t>12X30CM=&gt; SOBRE AS SAPATAS==&gt;3+ 3+9+9+27+27 ==&gt; 78CM</t>
    </r>
  </si>
  <si>
    <t>IGUAL VOLUME DE CONCRETO</t>
  </si>
  <si>
    <t xml:space="preserve"> 04 PORTAS DE 0.9X 2,10M</t>
  </si>
  <si>
    <t>16 JANELAS DE 2X1,20M</t>
  </si>
  <si>
    <t>TRUNCAR(4*1,3;2)</t>
  </si>
  <si>
    <t>TRUNCAR(16*2,4;2)</t>
  </si>
  <si>
    <t>92602 FABRICAÇÃO E INSTALAÇÃO DE TESOURA INTEIRA EM AÇO, VÃO DE 3 M, PARA TELHA UN</t>
  </si>
  <si>
    <t>ONDULADA DE FIBROCIMENTO, METÁLICA, PLÁSTICA OU TERMOACÚSTICA, INCLUSO IÇA</t>
  </si>
  <si>
    <t>MENTO.. AF_12/2015</t>
  </si>
  <si>
    <t>I 4777 CANTONEIRA ACO ABAS IGUAIS (QUALQUER BITOLA), ESPESSURA ENTRE 1/8" E 1/4" KG AS 12,9800000 10,65 138,23</t>
  </si>
  <si>
    <t>I 10997 ELETRODO REVESTIDO AWS - E7018, DIAMETRO IGUAL A 4,00 MM KG C 0,2340000 27,35 6,39</t>
  </si>
  <si>
    <t>I 40598 PERFIL UDC ("U" DOBRADO DE CHAPA) SIMPLES DE ACO LAMINADO, GALVANIZADO, AS KG AS 41,0400000 11,22 460,46</t>
  </si>
  <si>
    <t>C 88278 MONTADOR DE ESTRUTURA METÁLICA COM ENCARGOS COMPLEMENTARES H CR 1,4220000 13,65 19,41</t>
  </si>
  <si>
    <t>C 88316 SERVENTE COM ENCARGOS COMPLEMENTARES H C 0,3280000 15,16 4,97</t>
  </si>
  <si>
    <t>C 92255 INSTALAÇÃO DE TESOURA (INTEIRA OU MEIA), EM AÇO, PARA VÃOS MAIORES OU IGUA UN AS 1,0000000 137,29 137,29</t>
  </si>
  <si>
    <t>EQUIPAMENTO :</t>
  </si>
  <si>
    <t>C 92255 INSTALAÇÃO DE TESOURA (INTEIRA OU MEIA), EM AÇO, PARA VÃOS MAIORES OU IGUAIS A 3,0 M E MENORES QUE 6,0 M, INCLUSO IÇAMENTO. UN AS 1,0000000 137,29 137,29</t>
  </si>
  <si>
    <t>I 4777</t>
  </si>
  <si>
    <t>I 40598</t>
  </si>
  <si>
    <t>C88278</t>
  </si>
  <si>
    <t>C88316</t>
  </si>
  <si>
    <t>C92255</t>
  </si>
  <si>
    <t>FABRICAÇÃO E INSTALAÇÃO DE TESOURA INTEIRA EM AÇO , VÃO DE 3 M, PARA TELHA ONDULADA DE FIBROCIMENTO, METÁLICA, PLÁSTICA OU TERMOACÚSTICA, INCLUSO IÇAMENTO UN</t>
  </si>
  <si>
    <t>AREA (M2)</t>
  </si>
  <si>
    <t xml:space="preserve"> SERVENTE COM ENCARGOS COMPLEMENTARES H C 0,3280000 15,16 4,97</t>
  </si>
  <si>
    <t>MONTADOR DE ESTRUTURA METÁLICA COM ENCARGOS COMPLEMENTARES H CR 1,4220000 13,65 19,41</t>
  </si>
  <si>
    <t>PERFIL UDC ("U" DOBRADO DE CHAPA) SIMPLES DE ACO LAMINADO, GALVANIZADO, ASTM A36, 127 X 50 MM, E= 3 MM KG AS 41,0400000 11,22 460,46</t>
  </si>
  <si>
    <t>ELETRODO REVESTIDO AWS - E7018, DIAMETRO IGUAL A 4,00 MM KG C 0,2340000 27,35 6,39</t>
  </si>
  <si>
    <t>CANTONEIRA ACO ABAS IGUAIS (QUALQUER BITOLA), ESPESSURA ENTRE 1/8" E 1/4" KG AS 12,9800000 10,65 138,23</t>
  </si>
  <si>
    <t>VÃO - 3M</t>
  </si>
  <si>
    <t>EQUIPAMENTO-MATERIAL =&gt;TESOURA METÁLICA-SINAPI-COD. =&gt;</t>
  </si>
  <si>
    <t>VÃO - 4M</t>
  </si>
  <si>
    <t>VÃO -5M</t>
  </si>
  <si>
    <t>VÃO - 6M</t>
  </si>
  <si>
    <t>VÃO - 7M</t>
  </si>
  <si>
    <t>VÃO -8M</t>
  </si>
  <si>
    <t>VÃO -9M</t>
  </si>
  <si>
    <t>VÃO - 10M</t>
  </si>
  <si>
    <t>VÃO - 11M</t>
  </si>
  <si>
    <t>%=100</t>
  </si>
  <si>
    <t>VÃO -12M</t>
  </si>
  <si>
    <t>92593 (COMPOSIÇÃO REPRESENTATIVA) FABRICAÇÃO E INSTALAÇÃO DE TESOURA INTEIRA EM KG</t>
  </si>
  <si>
    <t>. AF_12/2015</t>
  </si>
  <si>
    <t>I 4777 CANTONEIRA ACO ABAS IGUAIS (QUALQUER BITOLA), ESPESSURA ENTRE 1/8" E 1/4" KG AS 0,2948000 10,65 3,13</t>
  </si>
  <si>
    <t>I 10997 ELETRODO REVESTIDO AWS - E7018, DIAMETRO IGUAL A 4,00 MM KG C 0,0029000 27,35 0,07</t>
  </si>
  <si>
    <t>I 11964 PARAFUSO DE ACO TIPO CHUMBADOR PARABOLT, DIAMETRO 3/8", COMPRIMENTO 75 MM UN AS 0,0912000 2,48 0,22</t>
  </si>
  <si>
    <t>I 40598 PERFIL UDC ("U" DOBRADO DE CHAPA) SIMPLES DE ACO LAMINADO, GALVANIZADO, AS KG AS 0,7052000 11,22 7,91</t>
  </si>
  <si>
    <t>C 88278 MONTADOR DE ESTRUTURA METÁLICA COM ENCARGOS COMPLEMENTARES H CR 0,0587000 13,65 0,80</t>
  </si>
  <si>
    <t>C 88316 SERVENTE COM ENCARGOS COMPLEMENTARES H C 0,0197000 15,16 0,29</t>
  </si>
  <si>
    <t>C 93287 GUINDASTE HIDRÁULICO AUTOPROPELIDO, COM LANÇA TELESCÓPICA 40 M, CAPACIDADE CHP AS 0,0008000 274,30 0,21</t>
  </si>
  <si>
    <t>MÁXIMA 60 T, POTÊNCIA 260 KW - CHP DIURNO. AF_03/2016</t>
  </si>
  <si>
    <t>C 93288 GUINDASTE HIDRÁULICO AUTOPROPELIDO, COM LANÇA TELESCÓPICA 40 M, CAPACIDADE CHI AS 0,0011000 126,09 0,13</t>
  </si>
  <si>
    <t>MÁXIMA 60 T, POTÊNCIA 260 KW - CHI DIURNO. AF_03/2016</t>
  </si>
  <si>
    <t>EQUIPAMENTO : 0,28 2,2134387 %</t>
  </si>
  <si>
    <t>MATERIAL : 11,70 91,6205534 %</t>
  </si>
  <si>
    <t>MAO DE OBRA : 0,78 6,1660079 %</t>
  </si>
  <si>
    <t>TOTAL COMPOSIÇÃO : 12,76 100,0000000 % -</t>
  </si>
  <si>
    <t>14M</t>
  </si>
  <si>
    <t xml:space="preserve"> FABRICAÇÃO E INSTALAÇÃO DE TESOURA INTEIRA EM AÇO, VÃO DE 8 M, PARA TELHA ONDULADA DE FIBROCIMENTO, METÁLICA, PLÁSTICA OU TERMOACÚSTICA, INCLUSO IÇAMENTO, INCLUSO IÇAMENTO  UN</t>
  </si>
  <si>
    <t xml:space="preserve">COMPOSIÇÃO REPRESENTATIVA) DO SERVIÇO DE EMBOÇO/MASSA ÚNICA, APLICADO  MANUALMEN-TE, TRAÇO 1:2:8, EM BETONEIRA DE 400L, PAREDES INTERNAS, COM EXECUÇÃO DE TALISCAS, EDIFICA-ÇÃO HABITACIONAL UNIFAMILIAR (CASAS) E EDIFICAÇÃO PÚBLICA PADRÃO M2 </t>
  </si>
  <si>
    <t xml:space="preserve">EMBOÇO OU MASSA ÚNICA EM ARGAMASSA TRA-ÇO 1:2:8, PREPARO MANUAL, APLICADA MANUAL-MENTE EM PANOS DE FACHADA COM PRESENÇA DE VÃOS, ESPESSURA DE 25 MM. M2 </t>
  </si>
  <si>
    <t>COMPO 15</t>
  </si>
  <si>
    <t xml:space="preserve"> REVESTIMENTO CERÂMICO PARA PISO COM PLACAS TIPO ESMALTADA EXTRA DE DIMENSÕES 45X45 CM APLICADA EM AMBIENTES DE ÁREA MAIOR QUE 10 M2 M2</t>
  </si>
  <si>
    <t xml:space="preserve">9 X 19 CM COM DOIS FERROS DE 8MM= EM TODAS AS PAREDES QUE TEM JANELAS NA ALTURA ABAIXO DA PREVISTA PARA O ASSENTAMENTO DAS MESMAS =4*8-2*0,9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</si>
  <si>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11.6</t>
  </si>
  <si>
    <t>11.24</t>
  </si>
  <si>
    <t>11.81</t>
  </si>
  <si>
    <t>ok</t>
  </si>
  <si>
    <t>PORTA EM ALUMÍNIO DE ABRIR TIPO VENEZIANA COM GUARNIÇÃO, FIXAÇÃO COM PARAFUSOS - FORNECIMENTO E INSTALAÇÃO. M2</t>
  </si>
  <si>
    <t>I-43601</t>
  </si>
  <si>
    <t>PUXADOR TUBULAR RETO SIMPLES, EM ALUMINIO CROMADO, COM COMPRIMENTO DE UN 76,08
APROX 400 MM E DIAMETRO DE 25 MM</t>
  </si>
  <si>
    <t>('PORTAS 4 P1  ===&gt;&gt;&gt;4*0,9*2,1</t>
  </si>
  <si>
    <t>JANELAS==&gt;( 16 J3 )==&gt;&gt;&gt;16*2*1,2;2)</t>
  </si>
  <si>
    <t>SOMATÓRIO CFE PLANTA</t>
  </si>
  <si>
    <t xml:space="preserve">Concreto magro para lastro traço 1:4,5:4,5 (Cimento, areia média, seixo rolado) - Preparo mecânico com betoneira 400 L. </t>
  </si>
  <si>
    <t>I36080</t>
  </si>
  <si>
    <t>TOTAL DAS PAREDES SEM VÃOS X 2&gt;&gt; ((5*6*2,85)+(4*3*3*0,15/2)*2)) + PILARES NAS VARANDAS&gt;&gt;14*2,55*2* (0,12+0,25) + VIGAS VARANDAS=(32,75)*(0,25 + 0,25+0,12)+2*8,2*(0,25+0,25+0,12)///</t>
  </si>
  <si>
    <t>TOTAL DO ITEM 1</t>
  </si>
  <si>
    <t>TOTAL DO ITEM 2</t>
  </si>
  <si>
    <t>RODAPÉ CERÂMICO DE 7CM DE ALTURA COM PLACAS TIPO ESMALTADA EXTRA DE DIMENSÕES 45X45CM M</t>
  </si>
  <si>
    <t>CONTRAPISO EM ARGAMASSA TRAÇO 1:4 (CIMEN-TO E AREIA) PREPARO MECÂNICO COM  BETONEI-RA 400 L, APLICADO EM ÁREAS SECAS SOBRE LAJE, ADERIDO, ESPESSURA 4CM   M2</t>
  </si>
  <si>
    <t>PUXADOR PARA AS PORTAS P1 DE 0,9X2,10 DAS SALAS DE AULA</t>
  </si>
  <si>
    <t>COMPO 028</t>
  </si>
  <si>
    <t>PEITORIL LINEAR EM GRANITO OU MÁRMORE, L = 15CM, ASSENTADO COM ARGAMASSA 1:6 COM ADITIVO.</t>
  </si>
  <si>
    <t xml:space="preserve">LIMPEZA DE PORTA EM AÇO/ALUMÍNIO.  M2  </t>
  </si>
  <si>
    <t xml:space="preserve">LIMPEZA DE JANELA DE VIDRO COM CAIXILHO EM AÇO/ALUMÍNIO/PVC.  M2 </t>
  </si>
  <si>
    <t>AUXILIAR DE SERVIÇOS GERAIS COM ENCARGOS COMPLEMENTARES H CR 0,2036000 15,08 3,07</t>
  </si>
  <si>
    <t>H/M2</t>
  </si>
  <si>
    <t>COMPO 29</t>
  </si>
  <si>
    <t>FORNECIMENTO E INSTALAÇÃO DE  TESTEIRA DE MADEIRA DE 20 CM NOS TELHADOS DOS BLOCOS DA ESCOLA SÃO JOSÉ OPERÁRIO INCLUSO PINTURA NOS DOIS LADOS</t>
  </si>
  <si>
    <t>TESTERIA FRONTAL E LATERAL++&gt; (32,75+2*0,85)*2+(5,18+0,85*2+2*3,95</t>
  </si>
  <si>
    <t>JANELAS &gt;&gt; TRUNCAR(8*2;2)</t>
  </si>
  <si>
    <t>8*2</t>
  </si>
  <si>
    <t xml:space="preserve">VOLUME  CFE. ITEM  6.A.13 E 4.A.14 </t>
  </si>
  <si>
    <t>TRUNCAR(8*8-4*0,9;2)</t>
  </si>
  <si>
    <t>IGUAL AO TELHADO (348,99M2)</t>
  </si>
  <si>
    <t>8 CFE PLANTA</t>
  </si>
  <si>
    <t>TRUNCAR(257,08+5*0,9*0,12;2)</t>
  </si>
  <si>
    <t xml:space="preserve">LIMPEZA DE SUPERFÍCIE COM JATO DE ALTA PRESSÃO. AF_04/2019 M2 </t>
  </si>
  <si>
    <t>TRUNCAR(4*0,9*2,1;2)*2</t>
  </si>
  <si>
    <t>TRUNCAR(16*2*1,2;2)*2</t>
  </si>
  <si>
    <t xml:space="preserve"> FORNECIMENTO E INSTALAÇÃO DE DE BARRA DE APOIO RETA, EM ALUMINIO, COMP. 80CM, DIAMETRO MINIMO 3 CM NAS PORTAS DOS BANHEIROS</t>
  </si>
  <si>
    <t>BARRA DE APOIO RETA, EM ALUMINIO, COMPRIMENTO 80CM, DIAMETRO MINIMO 3 CM UN AS 169,00</t>
  </si>
  <si>
    <t>COMPO 33</t>
  </si>
  <si>
    <t>FORNECIMENTO E INSTALAÇÃO DE SIFAO PLASTICO TIPO COPO PARA PIA OU LAVATORIO, 1x1.1/2 "</t>
  </si>
  <si>
    <t>SIFAO PLASTICO TIPO COPO PARA PIA OU LAVATORIO, 1 X 1.1/2 " UN CR 18,58</t>
  </si>
  <si>
    <t>ABERTURA PARA ENCAIXE DE CUBA OU LAVATORIO EM BANCADA DE MARMORE/ GRANITO OU OUTRO TIPO DE PEDRA NATURAL UN 136,82</t>
  </si>
  <si>
    <t>FURO PARA TORNEIRA OU OUTROS ACESSORIOS EM BANCADA DE MARMORE/ GRANITO OU OUTRO TIPO DE PEDRA NATURAL  UN 20,52</t>
  </si>
  <si>
    <t>RODAPE OU RODABANCADA EM GRANITO, POLIDO, TIPO ANDORINHA/ QUARTZ/ CASTELO/CORUMBA OU OUTROS EQUIVALENTES DA REGIAO, H= 10 CM, E= *2,0* CM M 55,44</t>
  </si>
  <si>
    <t>FITA VEDA ROSCA EM ROLOS DE 18 MM X 10 M (L X C) UN C 0,0332000 5,00 0,16</t>
  </si>
  <si>
    <t>GRANITO PARA BANCADA, POLIDO, TIPO ANDORINHA/ QUARTZ/ CASTELO/ CORUMBA OU M2 562,26 (APOIADA NA PAREDE E COM UM SUPORTE NO MEIO DAS CUBAS)</t>
  </si>
  <si>
    <t>BOLSA DE LIGACAO EM PVC FLEXIVEL P/ VASO SANITARIO 1.1/2" (40MM) UN 1</t>
  </si>
  <si>
    <t>COMPO 35</t>
  </si>
  <si>
    <t>BUCHA NYLON S-8 C/ PARAFUSO ACO ZINC CAB CHATA ROSCA SOBERBA 4,8X50MM  4</t>
  </si>
  <si>
    <t>1/5=0,20M</t>
  </si>
  <si>
    <t>SERVENTE COM ENCARGOS COMPLEMENTARES H C 0,3628000 15,16 5,50==&gt;M&gt;(15,16/5)/2</t>
  </si>
  <si>
    <t>ENGATE/RABICHO FLEXIVEL PLASTICO (PVC OU ABS) BRANCO 1/2 " X 40 CM UN CR 8,27</t>
  </si>
  <si>
    <t>ENCANADOR OU BOMBEIRO HIDRÁULICO COM ENCARGOS COMPLEMENTARES H C 18,72</t>
  </si>
  <si>
    <t>SERVENTE COM ENCARGOS COMPLEMENTARES H C 0,3628000 15,16 5,50==&gt;M&gt;(15,16/5)</t>
  </si>
  <si>
    <t>LIXAMENTO DE MADEIRA PARA APLICAÇÃO DE FUNDO OU PINTURA M2   1,51==&gt;M=(1/5)=</t>
  </si>
  <si>
    <t>1/5=0,2</t>
  </si>
  <si>
    <t>PINTURA FUNDO NIVELADOR ALQUÍDICO BRANCO EM MADEIRA M2=22,66==&gt; M=( 1/5</t>
  </si>
  <si>
    <t>PINTURA TINTA DE ACABAMENTO (PIGMENTADA) ESMALTE SINTÉTICO BRILHANTE EM MADEIRA, 2 DEMÃOS.  11,40 M2==&gt;M=1/5</t>
  </si>
  <si>
    <t>COMPO 36</t>
  </si>
  <si>
    <t>1M2&gt;&gt; 4M</t>
  </si>
  <si>
    <t>TRUNCAR(34*2*0,254/2;2)</t>
  </si>
  <si>
    <t>SOLDA DE TOPO EM CHAPA/PERFIL/TUBO DE AÇO CHANFRADO, E=5/16''...34*0,254/2*2LADOS.&gt;&gt; INCLUI SOLDADOR E ELETRODO</t>
  </si>
  <si>
    <t>CUBA DE EMBUTIR OVAL EM LOUÇA BRANCA, 35 X 50CM OU EQUIVALENTE, INCLUSO VÁLVULA EM METAL CROMADO E SIFÃO FLEXÍVEL EM PVC - FORNECIMENTO E INSTALAÇÃO UN</t>
  </si>
  <si>
    <t>TRES CUBAS</t>
  </si>
  <si>
    <t>QUATRO SUPORTES</t>
  </si>
  <si>
    <t>TRES TORNEIRAS</t>
  </si>
  <si>
    <t>MASSA PLASTICA PARA MARMORE/GRANITO KG 0,3844000 40,53 15,57</t>
  </si>
  <si>
    <t>0,3844*3</t>
  </si>
  <si>
    <t>MARMORISTA/GRANITEIRO COM ENCARGOS COMPLEMENTARES H 1,9209000 18,79 36,09**3</t>
  </si>
  <si>
    <t>SERVENTE COM ENCARGOS COMPLEMENTARES H C 0,9834000 15,16 14,90**3</t>
  </si>
  <si>
    <t>SUPORTE MÃO FRANCESA EM ACO, ABAS IGUAIS 40 CM, CAPACIDADE MINIMA 70 KG, BRANCO - FORNECIMENTO E INSTALAÇÃO. UM (INCLUI, BUCHAS E MÃO DE OBRA)</t>
  </si>
  <si>
    <t>TORNEIRA CROMADA DE MESA, 1/2 OU 3/4, PARA LAVATÓRIO, PADRÃO POPULAR - FORNECIMENTO E INSTALAÇÃO UN</t>
  </si>
  <si>
    <t>8.H.4</t>
  </si>
  <si>
    <t>8.H.17</t>
  </si>
  <si>
    <t>8.H.18</t>
  </si>
  <si>
    <t>CAIXA D´ÁGUA EM POLIÉSTER REFORÇADO COM FIBRA DE VIDRO, 5000 LITROS - FORNECIMENTO E INSTALAÇÃO UN</t>
  </si>
  <si>
    <t>PREPARO DE FUNDO DE VALA COM LARGURA MENOR QUE 1,5 M (ACERTO DO SOLO NATURAL M20,8100000 4,37 3,53</t>
  </si>
  <si>
    <t>ALVENARIA DE VEDAÇÃO DE BLOCOS VAZADOS DE CONCRETO DE 9X19X39 CM (ESP=9CM)E ARGAMASSA DE ASSENTAMENTO COM PREPARO EM BETONEIRA. M2</t>
  </si>
  <si>
    <t>0,7*0,7</t>
  </si>
  <si>
    <t>0,9*0,9</t>
  </si>
  <si>
    <t>0,9*0,9*0,65</t>
  </si>
  <si>
    <t>CHAPISCO APLICADO EM ALVENARIAS E ESTRUTURAS DE CONCRETO INTERNAS, COM COLHER DE PEDREIRO. ARGAMASSA TRAÇO 1:3 COM PREPARO EM BETONEIRA 400L M2</t>
  </si>
  <si>
    <t>0,9*0,9*0,05</t>
  </si>
  <si>
    <t>2*0,5*(0,84+0,6)</t>
  </si>
  <si>
    <t>ÁREA DA ALVENARIA</t>
  </si>
  <si>
    <t xml:space="preserve">EMBOÇO, EM ARGAMASSA TRAÇO 1:2:8, PPREPARO MECÂNICO COM BETONEIRA 400L, APLICADO MANUALMENTE EM FACES INTERNAS DE PAREDES COM ÁREA MENOR QUE 5M2 M2
</t>
  </si>
  <si>
    <t>COMPO 38</t>
  </si>
  <si>
    <t>CAIXA ENTERRADA HIDRÁULICA RETANGULAR, EM ALVENARIA COM BLOCOS DE CONCRETO , DIMENSÕES INTERNAS: 0,6X0,6X0,6 M PARA REDE DE ESGOTO. UN</t>
  </si>
  <si>
    <t>COMPO 39</t>
  </si>
  <si>
    <t>0,7*0,7*0,5</t>
  </si>
  <si>
    <t>EXECUÇÃO EM CONCRETO (E=5CM) DO FUNDO DA CAIXA EM TODA A ÁAREA ESCAVADA 0,7X0,7M COM CONCRETO MOLDADO IN  LOCO, FEITO EM OBRA, ACABAMENTO CONVENCIONAL, NÃO ARMADO - E ASSENTAMENTO DA ALVENARIA  M3</t>
  </si>
  <si>
    <t>0,7*0,7*0,05</t>
  </si>
  <si>
    <t>2*0,4*(0,64+0,4)</t>
  </si>
  <si>
    <t>4*0,03*0,84</t>
  </si>
  <si>
    <t>1,0*1,0*0,7</t>
  </si>
  <si>
    <t>1*1,0</t>
  </si>
  <si>
    <t>1,0*1,0*0,05</t>
  </si>
  <si>
    <t>4*0,03*1*0,65</t>
  </si>
  <si>
    <t>0,5*0,5</t>
  </si>
  <si>
    <t>4*0,03*0,64*0,45</t>
  </si>
  <si>
    <t>18*1*2*0,395</t>
  </si>
  <si>
    <t>ACO CA-50, 10,0 MM, VERGALHAO A CADA 5CM COM 1M EM CADA DIREÇÃO.....(18 DE 1M DE CADA LADO DISTANTE  5CM UM DO OUTRO)..COD. INCLUI FERRAGEM ECORTE E DOBRA E ARMADOR - KG 16,16</t>
  </si>
  <si>
    <t>COMPOSIÇÃO DE CUSTO POR M2 DE GRELHA COM FERROS ACO CA-50 DE 10MM, SOLDADOS EM CANTONEIRAS DE ABAS IGUAIS  PARA UTILIZAÇÃO NAS CAIXAS DE  INSPEÇÃO DA DRENAGEM(A=0,5*0,5M)</t>
  </si>
  <si>
    <t xml:space="preserve">TUBO PVC, SÉRIE R, ÁGUA PLUVIAL, DN 100 MM, FORNECIDO E INSTALADO EM RAMALDE ENCA-MINHAMENTO M </t>
  </si>
  <si>
    <t xml:space="preserve"> TUBO PVC, SÉRIE R, ÁGUA PLUVIAL, DN 150 MM, FORNECIDO E INSTALADO EM CONDUTORES DE ÁGUAS PLUVIAIS M</t>
  </si>
  <si>
    <t xml:space="preserve">CALHA EM CHAPA DE AÇO GALVANIZADO NÚME-RO 24, DESENVOLVIMENTO DE 50 CM, INCLUSO TRANSPORTE VERTICAL. M </t>
  </si>
  <si>
    <r>
      <t xml:space="preserve"> </t>
    </r>
    <r>
      <rPr>
        <b/>
        <sz val="14"/>
        <rFont val="Calibri"/>
        <family val="2"/>
      </rPr>
      <t xml:space="preserve">ALVENARIA E ESTRUTURA </t>
    </r>
    <r>
      <rPr>
        <b/>
        <sz val="12"/>
        <rFont val="Calibri"/>
        <family val="2"/>
      </rPr>
      <t xml:space="preserve">- </t>
    </r>
    <r>
      <rPr>
        <b/>
        <sz val="10"/>
        <rFont val="Calibri"/>
        <family val="2"/>
      </rPr>
      <t>FORMAS,FERRAGENS, CONCRETAGEM DE PILARES, VIGAS DO RESPALDO,VERGAS E CINTA DE AMARRAÇÃO</t>
    </r>
  </si>
  <si>
    <t xml:space="preserve">EXTINTOR DE INCÊNDIO PORTÁTIL COM CARGA DE PQS DE 8 KG, CLASSE BC - FORNECIMENTO E INSTALAÇÃO UN </t>
  </si>
  <si>
    <t>COMPO 04</t>
  </si>
  <si>
    <t>COBERTURA - TELHAS, TESOURAS, TRAMAS E PINTURA</t>
  </si>
  <si>
    <t>TOTAL DO ITEM 4</t>
  </si>
  <si>
    <t>TOTAL DO ITEM 5</t>
  </si>
  <si>
    <t>TOTAL DO ITEM 6</t>
  </si>
  <si>
    <t>TOTAL DO ITEM 10</t>
  </si>
  <si>
    <t>TOTAL DO ITEM 12</t>
  </si>
  <si>
    <t>TOTAL DO ITEM 13</t>
  </si>
  <si>
    <t>TOTAL DO ITEM 7</t>
  </si>
  <si>
    <r>
      <t xml:space="preserve">COMPO </t>
    </r>
    <r>
      <rPr>
        <b/>
        <sz val="10"/>
        <rFont val="Calibri"/>
        <family val="2"/>
      </rPr>
      <t>28</t>
    </r>
  </si>
  <si>
    <t>COMPO 31</t>
  </si>
  <si>
    <t>COMPO 40</t>
  </si>
  <si>
    <t xml:space="preserve">CANTONEIRA (ABAS IGUAIS) EM FERRO GALVANIZADO, 25,4 MM X 3,17 MM (L X E), 1,27KG/M M </t>
  </si>
  <si>
    <t>SERVENTE COM ENCARGOS COMPLEMENTARES H C 0,02 15,16 5,50==&gt;M&gt;(15,16/5)/2</t>
  </si>
  <si>
    <t>FORNECIMENTO E INSTALAÇÃO CAIXA DE DESCARGA PLASTICA EXTERNA COMPLETA, CAPACI-DADE 9L COM TUBO DE DESCARGA, ENGATE FLEXIVEL, BOIA E SUPORTE PARA FIXAÇÃO, BOLSA DE LIGAÇÃO EM PVC FLEXÍVEL E CONJUNTO PARA FIXACAO DA CAIXA DE DESCARGA</t>
  </si>
  <si>
    <t xml:space="preserve"> COMPOSIÇÃO DE CUSTO POR M2 DE GRELHA COM FERROS ACO CA-50 DE 10MM, SOLDADOS EM CANTONEIRAS DE ABAS IGUAIS  PARA UTILIZAÇÃO NAS CAIXAS DE  INSPEÇÃO DA  - FORNECIMENTO E INSTALAÇÃO </t>
  </si>
  <si>
    <t>9.7</t>
  </si>
  <si>
    <t>9.8</t>
  </si>
  <si>
    <t>9.9</t>
  </si>
  <si>
    <t>9.10</t>
  </si>
  <si>
    <t>9.11</t>
  </si>
  <si>
    <t>LUMINARIA DE TETO PLAFON/PLAFONIER EM PLASTICO COM BASE E27, POTENCIA MAXIMA 60 W (NAO INCLUI LAMPADA)</t>
  </si>
  <si>
    <t>LUMINÁRIA DE EMERGÊNCIA, COM 30 LÂMPADAS LED DE 2 W, SEM REATOR - FORNECIMENTO E INSTALAÇÃO. UM</t>
  </si>
  <si>
    <t>COMPO 42</t>
  </si>
  <si>
    <t>DISPOSITIVO DR, 2 POLOS, SENSIBILIDADE DE 30 MA, CORRENTE DE 25 A, TIPO AC UN CR 148,49</t>
  </si>
  <si>
    <t>UNI</t>
  </si>
  <si>
    <t>TERMINAL A COMPRESSAO EM COBRE ESTANHADO PARA CABO 4 MM2, 1 FURO E 1 COMPRESSAO, PARA PARAFUSO DE FIXACAO M5 UN CR 1,0000000 0,99 0,99</t>
  </si>
  <si>
    <t>AUXILIAR DE ELETRICISTA COM ENCARGOS COMPLEMENTARES H CR 0,0663000</t>
  </si>
  <si>
    <t xml:space="preserve"> ELETRICISTA COM ENCARGOS COMPLEMENTARES H C 0,0663000 19,53 1,29</t>
  </si>
  <si>
    <t xml:space="preserve"> FORNECIMENTO E INSTALAÇÃO DE  DISJUNTOR BIPOLAR DR DE 25A </t>
  </si>
  <si>
    <t xml:space="preserve"> FORNECIMENTO E INSTALAÇÃO DE  DISJUNTOR BIPOLAR DR DE 40A </t>
  </si>
  <si>
    <t xml:space="preserve">DISPOSITIVO DR, 2 POLOS, SENSIBILIDADE DE 30 MA, CORRENTE DE 40 A, TIPO AC UN CR </t>
  </si>
  <si>
    <t>COMPO 43</t>
  </si>
  <si>
    <t>]</t>
  </si>
  <si>
    <t>FORNECIMENTO E INSTALAÇÃO DE DISPOSITIVO DPS, 1 POLOS, TENSÃO MÁXIMA DE 175V, CORRENTE MAXIMA DE 20 KA PARA INSTALAÇÃO EM QUADRO DE DISTRIBUIÇÃO DE ENERGIA</t>
  </si>
  <si>
    <t xml:space="preserve"> FORNECIMENTO E INSTALAÇÃO DE  DISPOSITIVO BIPOLAR DR  DE 40A </t>
  </si>
  <si>
    <t>DISJUNTOR MONOPOLAR TIPO DIN, CORRENTE NOMINAL 10A -FORNECIMENTO E INSTALAÇÃO UN</t>
  </si>
  <si>
    <t>COMPOSIÇÃO DE PREÇOS PARA FORNECIMENTO E INSTALAÇÃO DE CAIXA ENTERRADA HIDRÁULI-CA RETANGULAR, EM ALVENARIA COM BLOCOS DE CONCRETO , DIMENSÕES INTERNAS: 0,8X0,8X0,8M PARA REDE DE ESGOTO/PLUVIAL</t>
  </si>
  <si>
    <t>COMPOSIÇÃO DE PREÇOS PARA FORNECIMENTO E INSTALAÇÃO DE CAIXA ENTERRADA HIDRÁULI-CA RETANGULAR, EM ALVENARIA COM BLOCOS DE CONCRETO , DIMENSÕES INTERNAS: 0,4X0,4X0,4M PARA REDE DE ESGOTO/PLUVIAL</t>
  </si>
  <si>
    <t>VALOR</t>
  </si>
  <si>
    <t xml:space="preserve"> CERCOL - FONE 98110.0082  E 99611-8126 - INFORMAÇÃO NA EMPRESA VLR COLOCADO  PARA CX. DE ÁGUA DE  5MIL  LITROS COM 2 PILARES = R$5.600,00</t>
  </si>
  <si>
    <t xml:space="preserve">FABINHO - AMPLA PRÉMOLDADOS - INFORMAÇÃO VIA TELEFONE EM 6/04/2022 - FONE 981282050 PRÉ MOLDADO - NÃO VENDE A ESTRUTURA COM 2 PILARES </t>
  </si>
  <si>
    <t xml:space="preserve">FABIANO - PRÉMOLDADOS USE-METAL - INFORMAÇÃO VIA TELEFONE EM 14/04/2022 - FONE 98111.3531 PRÉ MOLDADO - NÃO VENDE A ESTRUTURA COM 2 PILARES </t>
  </si>
  <si>
    <t>SUPORTE EM ESTRUTURA DE CONCRETO PRÉ MOLDADO DUPLO(2 PILARES) PARA RESERVATÓRIO DE 5000L, CUJO CUSTO MÉDIO COLOCADO NO LOCAL, FOI  LEVANTADO NAS TRES EMPRESAS  FABRICANTES DE ARIPUANÃ E SÓMENTE UMA FAZ  ((PREÇO ÚNICO ENCONTRADO CFE. ABAIXO)</t>
  </si>
  <si>
    <t>TE, PVC, SOLDÁVEL, DN 25MM, INSTALADO EM RESERVAÇÃO DE ÁGUA DE EDIFICAÇÃO QUE POSSUA RESERVATÓRIO DE FIBRA/FIBROCIMENTO - FORNECIMENTO E INSTALAÇÃO</t>
  </si>
  <si>
    <t>Execução de reservatório  de água 5000 litros em predio comercial apoiada em estrutura de concreto premoldado, com custo  de acordo com levantamento feito em fornecedores dessa cidade, já instalados.</t>
  </si>
  <si>
    <t xml:space="preserve"> ELETRICISTA COM ENCARGOS COMPLEMENTARES H C 0,400000 19,53 1,29</t>
  </si>
  <si>
    <t xml:space="preserve">MONTADOR DE ESTRUTURA METÁLICA COM ENCARGOS COMPLEMENTARES H CR 0,4994000 </t>
  </si>
  <si>
    <t xml:space="preserve">PARAFUSO ROSCA SOBERBA ZINCADO CABECA CHATA FENDA SIMPLES (4,8 X 40 MM) (1.1/2") UN </t>
  </si>
  <si>
    <t xml:space="preserve">CAIXA DE DESCARGA DE PLASTICO EXTERNA, DE *9* L, PUXADOR FIO DE NYLON, NAO INCLUSO CANO, BOLSA, ENGATE  UN </t>
  </si>
  <si>
    <t xml:space="preserve">TUBO DE DESCIDA EXTERNO DE PVC PARA CAIXA DE DESCARGA EXTERNA ALTA - 40 MM X 160 MM UN </t>
  </si>
  <si>
    <t>igual a area do telhado</t>
  </si>
  <si>
    <t xml:space="preserve">COMPO 08 </t>
  </si>
  <si>
    <t>m</t>
  </si>
  <si>
    <t>unid.</t>
  </si>
  <si>
    <t>INSTALAÇÕES DE PROTEÇÃO E COMBATE A INCÊNDIO</t>
  </si>
  <si>
    <t>Extintores</t>
  </si>
  <si>
    <t>14.1.1</t>
  </si>
  <si>
    <t>13960.8.1.1</t>
  </si>
  <si>
    <t>Extintor de gás carbônico, capacidade 6 kg</t>
  </si>
  <si>
    <t>14.1.2</t>
  </si>
  <si>
    <t>13965.8.1.1</t>
  </si>
  <si>
    <t>Extintor de água pressurizada, capacidade 10 litros</t>
  </si>
  <si>
    <t>14.1.3</t>
  </si>
  <si>
    <t>13970.8.1.2</t>
  </si>
  <si>
    <t>Extintor de pó químico pressurizado, capacidade 8 kg</t>
  </si>
  <si>
    <t>Hidrantes</t>
  </si>
  <si>
    <t>14.2.1</t>
  </si>
  <si>
    <t>13975.8.1.1</t>
  </si>
  <si>
    <t>Abrigo para hidrante em chapa de aço carbono , com mangueira de Ø 65 mm (2 1/2") x 30 m</t>
  </si>
  <si>
    <t>14.2.2</t>
  </si>
  <si>
    <t>13975.8.3.1</t>
  </si>
  <si>
    <t>Registro de recalque no passeio, Ø 65 mm (2 1/2")</t>
  </si>
  <si>
    <t>14.2.3</t>
  </si>
  <si>
    <t>Acionador manual da bomba de incêndio</t>
  </si>
  <si>
    <t>14.2.4</t>
  </si>
  <si>
    <t>14.05.11</t>
  </si>
  <si>
    <t>Bomba de incêndio 3CV, Hm=15,00m</t>
  </si>
  <si>
    <t>14.2.5</t>
  </si>
  <si>
    <t>15110.8.1.7</t>
  </si>
  <si>
    <t>Registro de gaveta bruto Ø 65 mm (2 1/2")</t>
  </si>
  <si>
    <t>14.2.6</t>
  </si>
  <si>
    <t>Valvula de retenção horizontal Ø 65 mm (2 1/2")</t>
  </si>
  <si>
    <t>14.2.7</t>
  </si>
  <si>
    <t>14.04.06</t>
  </si>
  <si>
    <t>Assentamento de tubo de aço galvanizado, Ø 2 1/2", inclusive conexões</t>
  </si>
  <si>
    <t>Sistema de alarme</t>
  </si>
  <si>
    <t>14.3.1</t>
  </si>
  <si>
    <t>Central de detecção e alarme</t>
  </si>
  <si>
    <t>14.3.2</t>
  </si>
  <si>
    <t>Bateria para o sistema de alarme</t>
  </si>
  <si>
    <t>14.3.3</t>
  </si>
  <si>
    <t>Avisador sonoro e visual</t>
  </si>
  <si>
    <t>14.3.4</t>
  </si>
  <si>
    <t>13850.8.2.1</t>
  </si>
  <si>
    <t>Acionador manual de alarme de incêndio</t>
  </si>
  <si>
    <t>Diversos</t>
  </si>
  <si>
    <t>14.4.1</t>
  </si>
  <si>
    <t>Placas de sinalização diversas - conforme projeto</t>
  </si>
  <si>
    <t>14.4.2</t>
  </si>
  <si>
    <t>Cabo PP - 2 x 2.50mm²</t>
  </si>
  <si>
    <t>14.4.3</t>
  </si>
  <si>
    <t>Cabo "Shield" - (3+1) x 1.00mm²</t>
  </si>
  <si>
    <t>14.4.4</t>
  </si>
  <si>
    <t>16132.8.2.2</t>
  </si>
  <si>
    <t>Eletroduto de PVC rígido roscável, com conexões Ø 25 mm (3/4")</t>
  </si>
  <si>
    <t>14.4.5</t>
  </si>
  <si>
    <t>02315.8.1.9</t>
  </si>
  <si>
    <t>Escavação manual de vala em solo de 1ª categoria (profundidade: até 2 m)</t>
  </si>
  <si>
    <t>m³</t>
  </si>
  <si>
    <t>14.4.6</t>
  </si>
  <si>
    <t>02315.8.7.1</t>
  </si>
  <si>
    <t>Reaterro manual de vala apiloado</t>
  </si>
  <si>
    <t>MINISTÉRIO DA EDUCAÇÃO</t>
  </si>
  <si>
    <t>Obra: Quadra coberta grande - opção 220V com blocos</t>
  </si>
  <si>
    <t>Data de preço: janeiro/2020 com desoneração</t>
  </si>
  <si>
    <t xml:space="preserve">Unidade federativa: </t>
  </si>
  <si>
    <t xml:space="preserve">Planilha Orçamentária </t>
  </si>
  <si>
    <t>BDI:</t>
  </si>
  <si>
    <t>Quadra coberta grande - 220V com blocos</t>
  </si>
  <si>
    <t>CÓDIGO</t>
  </si>
  <si>
    <t>UN.</t>
  </si>
  <si>
    <t>QUANT.</t>
  </si>
  <si>
    <t>CUSTO (R$)</t>
  </si>
  <si>
    <t>PREÇO (R$)</t>
  </si>
  <si>
    <t>VALOR (R$)</t>
  </si>
  <si>
    <t>74209/1</t>
  </si>
  <si>
    <t>Placa de obra em chapa de aço galvanizado, Padrão Governo Federal</t>
  </si>
  <si>
    <t>m²</t>
  </si>
  <si>
    <t>74220/1</t>
  </si>
  <si>
    <t>Tapume de chapa de madeira compensada, espessura 6mm e h= 2,20m</t>
  </si>
  <si>
    <t>C2850</t>
  </si>
  <si>
    <t>Entrada de energia elétrica aérea monofásica 50A com poste de concreto; inclusive cabeamento, caixa de proteção para medidor e aterramento</t>
  </si>
  <si>
    <t>un</t>
  </si>
  <si>
    <t xml:space="preserve">Instalação provisória de água </t>
  </si>
  <si>
    <t>Instalações provisórias de esgoto</t>
  </si>
  <si>
    <t>Execução de sanitário e vestiário em canteiro de obra, inclusive instalação e aparelhos</t>
  </si>
  <si>
    <t>1.7</t>
  </si>
  <si>
    <t>Barracão para escritório de obra porte pequeno s=20,00m²</t>
  </si>
  <si>
    <t>1.8</t>
  </si>
  <si>
    <t>Barracão provisório para depósito</t>
  </si>
  <si>
    <t>1.9</t>
  </si>
  <si>
    <t>C1630</t>
  </si>
  <si>
    <t xml:space="preserve">Locação da obra (execução de gabarito) </t>
  </si>
  <si>
    <t>1.10</t>
  </si>
  <si>
    <t>73859/2</t>
  </si>
  <si>
    <t>Limpeza mecanizada de terreno com remoção de camada vegetal</t>
  </si>
  <si>
    <t>Subtotal</t>
  </si>
  <si>
    <t>MOVIMENTO DE TERRA PARA FUNDAÇÕES</t>
  </si>
  <si>
    <t>Escavação manual de valas em qualquer terreno exceto rocha até h= 2,0m</t>
  </si>
  <si>
    <t>Regularização e compactação do fundo de valas</t>
  </si>
  <si>
    <t>Reaterro apiloado de vala com material da obra</t>
  </si>
  <si>
    <t>FUNDAÇÕES</t>
  </si>
  <si>
    <t>CONCRETO ARMADO - BLOCOS</t>
  </si>
  <si>
    <t>3.1.1</t>
  </si>
  <si>
    <t>Estaca escavada mecanicamente com 25 cm de diametro, sem armação</t>
  </si>
  <si>
    <t>3.1.2</t>
  </si>
  <si>
    <t>Lastro de concreto não-estrutural, espessura 5cm</t>
  </si>
  <si>
    <t>3.1.3</t>
  </si>
  <si>
    <t>Forma de madeira em tábuas para fundações, com reaproveitamento</t>
  </si>
  <si>
    <t>3.1.4</t>
  </si>
  <si>
    <t>Armação de aço CA-50 Ø 8mm; incluso fornecimento, corte, dobra e colocação</t>
  </si>
  <si>
    <t>3.1.5</t>
  </si>
  <si>
    <t>Armação de aço CA-50 Ø 10mm; incluso fornecimento, corte, dobra e colocação</t>
  </si>
  <si>
    <t>3.1.6</t>
  </si>
  <si>
    <t>Armação de aço CA-60 Ø 5,0mm; incluso fornecimento, corte, dobra e colocação</t>
  </si>
  <si>
    <t>3.1.7</t>
  </si>
  <si>
    <t>Concreto Bombeado fck= 25MPa; incluindo preparo, lançamento e adensamento</t>
  </si>
  <si>
    <t>CONCRETO ARMADO - VIGAS BALDRAMES</t>
  </si>
  <si>
    <t>3.2.1</t>
  </si>
  <si>
    <t>3.2.2</t>
  </si>
  <si>
    <t>3.2.3</t>
  </si>
  <si>
    <t>3.2.4</t>
  </si>
  <si>
    <t>Armação de aço CA-60 Ø 5mm; incluso fornecimento, corte, dobra e colocação</t>
  </si>
  <si>
    <t>3.2.5</t>
  </si>
  <si>
    <t>SUPERESTRUTURA</t>
  </si>
  <si>
    <t>CONCRETO ARMADO - REVESTIMENTO DOS PILARES</t>
  </si>
  <si>
    <t>4.1.1</t>
  </si>
  <si>
    <t>Montagem e desmontagem de forma, madeira compensada com reaproveitamento</t>
  </si>
  <si>
    <t>4.1.2</t>
  </si>
  <si>
    <t>ESTRUTURA METÁLICA</t>
  </si>
  <si>
    <t>4.2.1</t>
  </si>
  <si>
    <t>Estrutura metálica para colunas, altura variável</t>
  </si>
  <si>
    <t>4.2.3</t>
  </si>
  <si>
    <t>C1600</t>
  </si>
  <si>
    <t>Lanternim em estrutura metálica</t>
  </si>
  <si>
    <t>SISTEMAS DE COBERTURA</t>
  </si>
  <si>
    <t>Telha metálica ondulada pré pintada na cor branca, espessura 0,5mm (cobertura em arco)</t>
  </si>
  <si>
    <t>Telha metálica ondulada pré pintada na cor branca, espessura 0,5mm (fechamento lateral)</t>
  </si>
  <si>
    <t>Telha metálica ondulada acabamento natural, espssura 0,5mm (cobertura em arco)</t>
  </si>
  <si>
    <t>Telha metálica ondulada acabamento natural, espssura 0,5mm (fechamento lateral)</t>
  </si>
  <si>
    <t>Telha ondulada translúcida de fibra vidro, incluso acessórios para fixação</t>
  </si>
  <si>
    <t>IMPERMEABILIZAÇÃO</t>
  </si>
  <si>
    <t>74106/1</t>
  </si>
  <si>
    <t>Impermeabilização com tinta betuminosa em fundações (vigas baldrames)</t>
  </si>
  <si>
    <t>PINTURAS E ACABAMENTOS</t>
  </si>
  <si>
    <t>Pintura prime epóxi para estrutura de concreto, 2 demãos</t>
  </si>
  <si>
    <t>C2040</t>
  </si>
  <si>
    <t>Pintura prime epóxi para estrutura metálica, 2 demãos</t>
  </si>
  <si>
    <t>Pintura esmalte para estrutura metálica, 2 demãos</t>
  </si>
  <si>
    <t>Pintura esmalte para telhamento metálico com fundo anticorrosivo, 2 demãos</t>
  </si>
  <si>
    <t>INSTALAÇÃO ELÉTRICA - 220V</t>
  </si>
  <si>
    <t>CENTRO DE DISTRIBUIÇÃO</t>
  </si>
  <si>
    <t>8.1.1</t>
  </si>
  <si>
    <t>Quadro de distribuição de energia para 12 disjuntores</t>
  </si>
  <si>
    <t>8.1.2</t>
  </si>
  <si>
    <t>C3579</t>
  </si>
  <si>
    <t>Quadro de medição</t>
  </si>
  <si>
    <t>8.1.3</t>
  </si>
  <si>
    <t>74130/1</t>
  </si>
  <si>
    <t>Disjuntor termomagnético monopolar 10A</t>
  </si>
  <si>
    <t>8.1.4</t>
  </si>
  <si>
    <t>Disjuntor termomagnético monopolar 20A</t>
  </si>
  <si>
    <t>8.1.5</t>
  </si>
  <si>
    <t>74130/4</t>
  </si>
  <si>
    <t>Disjuntor termomagnético tripolar 25A</t>
  </si>
  <si>
    <t>8.1.6</t>
  </si>
  <si>
    <t>C4530</t>
  </si>
  <si>
    <t>Dispositivo diferencial residual 25A</t>
  </si>
  <si>
    <t>8.1.7</t>
  </si>
  <si>
    <t>C4562</t>
  </si>
  <si>
    <t>Dispositivo de proteção contra surtos de tensão 40kA/350V</t>
  </si>
  <si>
    <t>ELETRODUTOS E ACESSÓRIOS</t>
  </si>
  <si>
    <t>8.2.1</t>
  </si>
  <si>
    <t>Eletroduto de aço galvanizado Ø 25mm, inclusive conexões</t>
  </si>
  <si>
    <t>8.2.2</t>
  </si>
  <si>
    <t>Eletroduto de aço galvanizado Ø 40mm, inclusive conexões</t>
  </si>
  <si>
    <t>8.2.3</t>
  </si>
  <si>
    <t>Condulete em alumínio tipo T de ¾", inclusive acessórios</t>
  </si>
  <si>
    <t>8.2.4</t>
  </si>
  <si>
    <t>Condulete em alumínio tipo L de ¾", inclusive acessórios</t>
  </si>
  <si>
    <t>8.2.5</t>
  </si>
  <si>
    <t>Condulete em alumínio tipo TA de ¾", inclusive acessórios</t>
  </si>
  <si>
    <t>8.2.6</t>
  </si>
  <si>
    <t>Condulete em alumínio tipo XA de ¾", inclusive acessórios</t>
  </si>
  <si>
    <t>8.2.7</t>
  </si>
  <si>
    <t>C0466</t>
  </si>
  <si>
    <t>Abraçadeira metálica tipo D de ¾"</t>
  </si>
  <si>
    <t>8.2.8</t>
  </si>
  <si>
    <t>Abraçadeira metálica tipo D de 1"</t>
  </si>
  <si>
    <t>8.2.9</t>
  </si>
  <si>
    <t>C0467</t>
  </si>
  <si>
    <t>Abraçadeira metálica tipo D de 1½"</t>
  </si>
  <si>
    <t>8.2.10</t>
  </si>
  <si>
    <t>Abraçadeira de ferro modular dupla tipo U</t>
  </si>
  <si>
    <t>8.2.11</t>
  </si>
  <si>
    <t>Luva de aço galvanizado ¾"</t>
  </si>
  <si>
    <t>8.2.12</t>
  </si>
  <si>
    <t>Luva de aço galvanizado 1½"</t>
  </si>
  <si>
    <t>CABOS E FIOS CONDUTORES</t>
  </si>
  <si>
    <t>8.3.1</t>
  </si>
  <si>
    <t>Cabo de cobre flexível, isolado, seção de 2,5mm²; anti-chama 450/750V</t>
  </si>
  <si>
    <t>8.3.2</t>
  </si>
  <si>
    <t>Cabo de cobre flexível, isolado, seção de 4mm²; anti-chama 450/750V</t>
  </si>
  <si>
    <t>ILUMINAÇÃO E TOMADAS</t>
  </si>
  <si>
    <t>8.4.1</t>
  </si>
  <si>
    <t>Tomada universal, 20A, cor branca, completa</t>
  </si>
  <si>
    <t>8.4.2</t>
  </si>
  <si>
    <t>Luminária de alumínio para quadra poliesportiva, refletor 17" com gradil aramado e base E40 para lâmpada de luz mista 500W</t>
  </si>
  <si>
    <t>SISTEMA DE PROTEÇÃO CONTRA DESCARGAS ATMOSFÉRICAS (SPDA)</t>
  </si>
  <si>
    <t>Haste tipo coopperweld 5/8" x 2,40m</t>
  </si>
  <si>
    <t>Caixa de equalização de potências de embutir</t>
  </si>
  <si>
    <t>Cordoalha de cobre nu 35mm²</t>
  </si>
  <si>
    <t>Cordoalha de cobre nu 50mm²</t>
  </si>
  <si>
    <t>Eletroduto de PVC rígido Ø 50mm</t>
  </si>
  <si>
    <t>Escavação de vala para aterramento</t>
  </si>
  <si>
    <t>Reaterro manual de valas com compactação mecanizada</t>
  </si>
  <si>
    <t>Caixa de inspeção com tampa em PVC, Ø 230mm x 250mm</t>
  </si>
  <si>
    <t>C2457</t>
  </si>
  <si>
    <t>Terminal ou conector de pressão - para cabo 35 mm²</t>
  </si>
  <si>
    <t>Conector mini-gar em bronze estanhado</t>
  </si>
  <si>
    <t>Terminal ou conector de pressao - para cabo 35mm2</t>
  </si>
  <si>
    <t>SERVIÇOS FINAIS</t>
  </si>
  <si>
    <t>Limpeza de obra</t>
  </si>
  <si>
    <t>Placa de inauguração metálica 0,47x0,57m</t>
  </si>
  <si>
    <t>Valor TOTAL com BDI</t>
  </si>
  <si>
    <t>Valor por metro quadrado de área construída</t>
  </si>
  <si>
    <t>1 - Esta planilha orçamentária refere-se  ao projeto básico da Quadra coberta grande. Os quantitativos são estimados com o objetivo de estabelecer um valor de referência. O orçamento final deverá ser realizado pelo ente federado, com base no projeto executivo. Considera-se projeto executivo aquele cuja elaboração se dá ao final do estabelecimento das fundações adequadas ao solo do local onde o projeto será edificado, bem como outros ajustes que se fizerem necessários.</t>
  </si>
  <si>
    <t xml:space="preserve">2 - Este orçamento de projeto básico está  em conformidade com o disposto na Resolução do CONFEA nº 361 de 10 de dezembro de 1991, alínea f. </t>
  </si>
  <si>
    <t>3 - Após a elaboração da nova planilha orçamentária, baseada no projeto executivo, a ART correspondente deverá ser emitida.</t>
  </si>
  <si>
    <t>COMPE 51</t>
  </si>
  <si>
    <t>SERVENTE COM ENCARGOS COMPLEMENTARES H C 0,0634000 16,02 1,01</t>
  </si>
  <si>
    <t>CCFE SINAPI</t>
  </si>
  <si>
    <t>PLACA DE ACRILICO TRANSPARENTE ADESIVADA PARA SINALIZACAO DE PORTAS, BORDA POLIDA, DE *25 X 8*, E = 6 MM (NAO INCLUI ACESSORIOS PARA FIXACAO)UN 56,20</t>
  </si>
  <si>
    <t>BUCHA DE NYLON SEM ABA S6, COM PARAFUSO DE 4,20 X 40 MM EM ACO ZINCADO COM ROSCA SOBERBA, CABECA CHATA E FENDA PHILLIPSUN 0,20</t>
  </si>
  <si>
    <t>FORNECIMENTO E INSTALAÇÃO DE PLACA DE SINALIZAÇÃO DIVERSA</t>
  </si>
  <si>
    <t xml:space="preserve">COMPO 51 </t>
  </si>
  <si>
    <t>13.16</t>
  </si>
  <si>
    <t>VALOR LOCAL</t>
  </si>
  <si>
    <t>CAIXAS DE PASSAGEM</t>
  </si>
  <si>
    <t>I 857 CABO DE COBRE NU 16 MM2 MEIO-DURO M C 1,0500000 15,22 15,98</t>
  </si>
  <si>
    <t>COMPO 53</t>
  </si>
  <si>
    <t>FORNECIMENTO E INSTALAÇÃO DE CABO DE COBRE NU 16MM2</t>
  </si>
  <si>
    <t>AUXILIAR DE ELETRICISTA COM ENCARGOS COMPLEMENTARES H CR 0,0957</t>
  </si>
  <si>
    <t>COMPO 54</t>
  </si>
  <si>
    <t>ELETRODUTO/DUTO PEAD FLEXIVEL PAREDE SIMPLES, CORRUGACAO HELICOIDAL, COR PRETA, SEM ROSCA, DE 3", PARA CABEAMENTO SUBTERRANEO (NBR 15715) M 7,02</t>
  </si>
  <si>
    <t>11.69</t>
  </si>
  <si>
    <t>ITENS</t>
  </si>
  <si>
    <t>TORNEIRA DE BÓIA, ROSCÁVEL 3/4", FORNECIDA E INSTALADA EM RESERVAÇÃO DE ÁGUA.</t>
  </si>
  <si>
    <t>8.H.16 E 3.H.10</t>
  </si>
  <si>
    <t>RFJKKLJHH</t>
  </si>
  <si>
    <r>
      <t>DRENAGEM PLUVIAL-</t>
    </r>
    <r>
      <rPr>
        <b/>
        <sz val="10"/>
        <rFont val="Calibri"/>
        <family val="2"/>
      </rPr>
      <t>CALHAS, CAIXAS DE PASSAGEM,TUBULAÇÕES</t>
    </r>
  </si>
  <si>
    <t>COMPO 62</t>
  </si>
  <si>
    <t>FORNECIMENTO E INSTALAÇÃO DE UMA BANCADA EM GRANITO DE 2,5M X 0,60M COM 03 CUBAS EM LOUÇA DE 35 X 50 CM COM TORNEIRAS E VÁLVULAS</t>
  </si>
  <si>
    <t>FORNECIMENTO E INSTALAÇÃO DE  ELETRODUTO/DUTO PEAD FLEXIVEL PAREDE SIMPLES, CORRUGACAO HELICOIDAL, COR PRETA, SEM ROSCA, DE 3".</t>
  </si>
  <si>
    <t>FORNECIMENTO E FIXAÇÃO DE PUXADOR TUBULAR RETO SIMPLES, EM ALUMINIO CROMADONAS POR-TAS DE ENTRADA DO BANHEIRO PCD, COM COMPRIMENTO DE APROX 400 MM E DIAMETRO DE 25 MM</t>
  </si>
  <si>
    <t>CAIXA ENTERRADA HIDRÁULICA RETANGULAR, EM ALVENARIA COM BLOCOS DE CONCRETO, DIMEN-SÕES INTERNAS: 0,6X0,6X0,6M PARA REDE DE ESGOTO. UN</t>
  </si>
  <si>
    <t>volume da sapata de 80,20,10  - PILAR DE 15X20CM</t>
  </si>
  <si>
    <t>volume da sapata de 80,X80 (20,10) --- PILAR DE 15*0,3M</t>
  </si>
  <si>
    <t>TRUNCAR((0,30-0,1)/3*(0,8*0,8+0,2*0,1+RQ 0,8*0,8*0,15*0,2)+(0,8*0,8*0,2);3)</t>
  </si>
  <si>
    <t>0,30-0,1/3*(0,8*0,8+0,15*0,3+ RQ0,9*0,9*0,15*0,30)+0,9*0,9*0,3</t>
  </si>
  <si>
    <t>RQ 0,8*0,8*0,15*0,2=0,138</t>
  </si>
  <si>
    <t xml:space="preserve"> RQ0,8*0,8*0,15*0,30)= 0,169</t>
  </si>
  <si>
    <t>volume da sapata  de 1,05*1,70M,35,10 E PILAR 20 X 0.775</t>
  </si>
  <si>
    <t>volume da sapata de 90,X1,3 (35,10) --- PILAR DE 20X60CM</t>
  </si>
  <si>
    <t>(0,45-0,1)/3*(1,05*1,7+0,2*0,775+ RQ1,05*1,7*0,2*0,775)+(1,05*1,7*0,1)</t>
  </si>
  <si>
    <t>(0,45-0,15)/3*(0,9*1,3+0,2*0,6+ RQ0,9*1,3*0,2*0,60)+0,9*1,3*0,1</t>
  </si>
  <si>
    <t>RQ1,05*1,7*0,2*0,775==&gt;RQ0,2767==&gt;0,526</t>
  </si>
  <si>
    <t>RQ0,9*1,3*0,2*0,60)==&gt;&gt;RQ DE 0,1404= 0,3747...</t>
  </si>
  <si>
    <t>volume da sapata de 90,X1,05 (35,10) --- PILAR DE 25X40CM</t>
  </si>
  <si>
    <t>(0,20-0,1/3)*(0,8*0,8+0,15*0,3+ RQ0,8*0,8*0,15*0,30)+(0,8*0,8*0,1)</t>
  </si>
  <si>
    <t>(0,45-0,15)/3*(0,9*1,05+0,25*0,4+ RQ0,9*1,05*0,25*0,40)+0,9*1,05*0,1</t>
  </si>
  <si>
    <t>RQ0,9*1,05*0,25*0,40)==&gt;&gt;RQ DE 0,0945= 0,3074...</t>
  </si>
  <si>
    <t xml:space="preserve">PORTAS DE ENTRADA DAS SALAS </t>
  </si>
  <si>
    <t>4.9</t>
  </si>
  <si>
    <t>4.10</t>
  </si>
  <si>
    <r>
      <t xml:space="preserve">ARMAÇÃO DE BLOCO, VIGA BALDRAME E SAPATA UTILIZANDO AÇO CA-60 DE </t>
    </r>
    <r>
      <rPr>
        <b/>
        <sz val="10"/>
        <rFont val="Calibri"/>
        <family val="2"/>
      </rPr>
      <t>5 MM</t>
    </r>
    <r>
      <rPr>
        <sz val="10"/>
        <rFont val="Calibri"/>
        <family val="2"/>
      </rPr>
      <t xml:space="preserve"> - MONTAGEM KG </t>
    </r>
  </si>
  <si>
    <r>
      <t xml:space="preserve"> ARMAÇÃO DE BLOCO, </t>
    </r>
    <r>
      <rPr>
        <b/>
        <sz val="10"/>
        <rFont val="Calibri"/>
        <family val="2"/>
      </rPr>
      <t>VIGA BALDRAME</t>
    </r>
    <r>
      <rPr>
        <sz val="10"/>
        <rFont val="Calibri"/>
        <family val="2"/>
      </rPr>
      <t xml:space="preserve"> E</t>
    </r>
    <r>
      <rPr>
        <b/>
        <sz val="10"/>
        <rFont val="Calibri"/>
        <family val="2"/>
      </rPr>
      <t xml:space="preserve"> SAPATA</t>
    </r>
    <r>
      <rPr>
        <sz val="10"/>
        <rFont val="Calibri"/>
        <family val="2"/>
      </rPr>
      <t xml:space="preserve"> UTILIZANDO AÇO CA-50 DE 10</t>
    </r>
    <r>
      <rPr>
        <b/>
        <sz val="10"/>
        <rFont val="Calibri"/>
        <family val="2"/>
      </rPr>
      <t xml:space="preserve"> MM</t>
    </r>
    <r>
      <rPr>
        <sz val="10"/>
        <rFont val="Calibri"/>
        <family val="2"/>
      </rPr>
      <t xml:space="preserve"> - MONTAGEM KG</t>
    </r>
  </si>
  <si>
    <r>
      <t xml:space="preserve">ARMAÇÃO DE </t>
    </r>
    <r>
      <rPr>
        <b/>
        <sz val="10"/>
        <rFont val="Calibri"/>
        <family val="2"/>
      </rPr>
      <t>PILAR OU VIGA</t>
    </r>
    <r>
      <rPr>
        <sz val="10"/>
        <rFont val="Calibri"/>
        <family val="2"/>
      </rPr>
      <t xml:space="preserve"> DE UMA ESTRUTURA CONVENCIONAL DE CONCRETO ARMADO EM UMA EDIFICAÇÃO TÉRREA OU SOBRADO UTILIZANDO AÇO CA-60 DE 5,0 MM - MONTAGEM</t>
    </r>
  </si>
  <si>
    <r>
      <t>CONCRETO FCK = 30MPA, TRAÇO 1:1,9:2,3 (EM MASSA SECA DE CIMENTO/ AREIA MÉDIA/</t>
    </r>
    <r>
      <rPr>
        <b/>
        <sz val="10"/>
        <rFont val="Calibri"/>
        <family val="2"/>
      </rPr>
      <t>SEIXO ROLADO</t>
    </r>
    <r>
      <rPr>
        <sz val="10"/>
        <rFont val="Calibri"/>
        <family val="2"/>
      </rPr>
      <t>) - PREPARO MECÂNICO COM BETONEIRA 400 L.(CONCRETAGEM DE SAPATAS E VIGAS BALDRAMES</t>
    </r>
  </si>
  <si>
    <r>
      <t xml:space="preserve"> ARMAÇÃO DE BLOCO, </t>
    </r>
    <r>
      <rPr>
        <b/>
        <sz val="10"/>
        <rFont val="Calibri"/>
        <family val="2"/>
      </rPr>
      <t>VIGA BALDRAME</t>
    </r>
    <r>
      <rPr>
        <sz val="10"/>
        <rFont val="Calibri"/>
        <family val="2"/>
      </rPr>
      <t xml:space="preserve"> OU SAPATA UTILIZANDO AÇO CA-50 DE </t>
    </r>
    <r>
      <rPr>
        <b/>
        <sz val="10"/>
        <rFont val="Calibri"/>
        <family val="2"/>
      </rPr>
      <t>8 MM</t>
    </r>
    <r>
      <rPr>
        <sz val="10"/>
        <rFont val="Calibri"/>
        <family val="2"/>
      </rPr>
      <t xml:space="preserve"> - MONTAGEM KG</t>
    </r>
  </si>
  <si>
    <r>
      <t>CONCRETO FCK = 30MPA, TRAÇO 1:1,9:2,3 (EM MAS-SA SECA DE CIMENTO/AREIA MÉDIA/</t>
    </r>
    <r>
      <rPr>
        <b/>
        <sz val="10"/>
        <rFont val="Calibri"/>
        <family val="2"/>
      </rPr>
      <t>SEIXO ROLADO</t>
    </r>
    <r>
      <rPr>
        <sz val="10"/>
        <rFont val="Calibri"/>
        <family val="2"/>
      </rPr>
      <t>)  PREPARO MECÂNICO COM BETONEIRA 400 L.</t>
    </r>
  </si>
  <si>
    <r>
      <t xml:space="preserve">CONCRETO MAGRO PARA LASTRO, TRAÇO 1:4,5:4,5 (EM MASSA SECA DE CIMENTO/AREIA MÉDIA/ </t>
    </r>
    <r>
      <rPr>
        <b/>
        <sz val="10"/>
        <rFont val="Calibri"/>
        <family val="2"/>
      </rPr>
      <t>SEIXO ROLADO</t>
    </r>
    <r>
      <rPr>
        <sz val="10"/>
        <rFont val="Calibri"/>
        <family val="2"/>
      </rPr>
      <t>) PREPARO MECÂNICO COM BETONEIRA 400L</t>
    </r>
  </si>
  <si>
    <r>
      <t xml:space="preserve">VOL.DA SAPATA quadrada de 80cm h= 0,20  h0=0,15cm=&gt;&gt;  TRUNCAR((0,35-0,2)/3*(0,8*0,8+0,3*0,15+0,82222)+(0,8*0,8*0,2); 3)===&gt; </t>
    </r>
    <r>
      <rPr>
        <b/>
        <sz val="10"/>
        <rFont val="Calibri"/>
        <family val="2"/>
      </rPr>
      <t>0,203M3 (CADA SAPATA) X 23  +++ TRONCOS DE PILARES d 0,50CM</t>
    </r>
    <r>
      <rPr>
        <sz val="10"/>
        <rFont val="Calibri"/>
        <family val="2"/>
      </rPr>
      <t>+++VIGAS BALDRAMES de 15X30CM(95,5) E DE 12x25cm = 36,75M</t>
    </r>
  </si>
  <si>
    <t>SECRETARIA MUNICIPAL DE EDUCAÇÃO</t>
  </si>
  <si>
    <t xml:space="preserve">DESCRIÇÃO DOS SERVIÇOS </t>
  </si>
  <si>
    <r>
      <t xml:space="preserve">________________________________________________
</t>
    </r>
    <r>
      <rPr>
        <b/>
        <sz val="12"/>
        <rFont val="Calibri"/>
        <family val="2"/>
        <scheme val="minor"/>
      </rPr>
      <t>LUIZ ANTONIO MARTINELLI</t>
    </r>
    <r>
      <rPr>
        <sz val="12"/>
        <rFont val="Calibri"/>
        <family val="2"/>
        <scheme val="minor"/>
      </rPr>
      <t xml:space="preserve">
Engenheiro Civil e de Engenheiro de Segurança do Trabalho
CREA 2497 – D -MT</t>
    </r>
  </si>
  <si>
    <r>
      <t xml:space="preserve">________________________________________________
LUIZ ANTONIO MARTINELLI
</t>
    </r>
    <r>
      <rPr>
        <sz val="10"/>
        <rFont val="Arial"/>
        <family val="2"/>
      </rPr>
      <t>Engenheiro Civil e de Engenheiro de Segurança do Trabalho
CREA 2497 – D -MT</t>
    </r>
  </si>
  <si>
    <r>
      <t xml:space="preserve">________________________________________________
</t>
    </r>
    <r>
      <rPr>
        <b/>
        <sz val="12"/>
        <rFont val="Calibri"/>
        <family val="2"/>
        <scheme val="minor"/>
      </rPr>
      <t>LUIZ ANTONIO MARTINELLI</t>
    </r>
    <r>
      <rPr>
        <sz val="12"/>
        <rFont val="Calibri"/>
        <family val="2"/>
        <scheme val="minor"/>
      </rPr>
      <t xml:space="preserve">
Engenheiro Civil e de Segurança do Trabalho
CREA 2497 – D -MT
</t>
    </r>
  </si>
  <si>
    <r>
      <t xml:space="preserve">________________________________________________
</t>
    </r>
    <r>
      <rPr>
        <b/>
        <sz val="12"/>
        <rFont val="Calibri"/>
        <family val="2"/>
        <scheme val="minor"/>
      </rPr>
      <t>LUIZ ANTONIO MARTINELLI</t>
    </r>
    <r>
      <rPr>
        <sz val="12"/>
        <rFont val="Calibri"/>
        <family val="2"/>
        <scheme val="minor"/>
      </rPr>
      <t xml:space="preserve">
Engenheiro Civil e de Segurança do Trabalho
CREA 2497 – D -MT</t>
    </r>
  </si>
  <si>
    <t>2X4</t>
  </si>
  <si>
    <t xml:space="preserve"> 4 EM CADA SALA DE AULA</t>
  </si>
  <si>
    <t>CONFORME PROJETO 2 CADA SALA DE AULA</t>
  </si>
  <si>
    <t>2*4</t>
  </si>
  <si>
    <t>PONTO DE ILUMINAÇÃO RESIDENCIAL INCLUINDO INTERRUPTOR SIMPLES, (02 MÓDULOS), CAIXA ELÉTRICA, ELETRODUTO, CABO, RASGO, QUEBRA E CHUMBAMENTO (EXCLUINDO LUMINÁRIA E LÂMPADA). UN</t>
  </si>
  <si>
    <t>CONFORME PROJETO 1 EM CADA SALA</t>
  </si>
  <si>
    <t xml:space="preserve"> LAMPADAS</t>
  </si>
  <si>
    <t>2HS*4 SEMANA</t>
  </si>
  <si>
    <t>AUXILIAR DE ESCRITORIO COM ENCARGOS COMPLEMENTARES (3HS POR SEMANA)</t>
  </si>
  <si>
    <t>3,0*4SEMANA</t>
  </si>
  <si>
    <t xml:space="preserve">BDI </t>
  </si>
  <si>
    <t>LOCAÇÃO - ESCAVAÇÃO - FUNDAÇÃO - FORMAS - FERRAGENS E CONCRETAGEM =&gt;Brocas, Sapatas, Tronco de Pilares e Vigas Baldrames (&gt;&gt;&gt;95,50M DE VIGAS DE 15X30CM+36,75 DE VIGAS DE 12X25CM +23 SAPATAS DE 0,80*0,80X1M  + 14 BROCAS D=30CM, H=1M)</t>
  </si>
  <si>
    <t>3.12</t>
  </si>
  <si>
    <t>3.16</t>
  </si>
  <si>
    <t>TOTAL DO ITEM 8</t>
  </si>
  <si>
    <t>ITEM 7.3 =</t>
  </si>
  <si>
    <t>ITEM 7.1</t>
  </si>
  <si>
    <t xml:space="preserve">IGUAL Á AREA DO CONTRAPISO- ITEM 6.7 </t>
  </si>
  <si>
    <t>TOTAL DO SITEM 10</t>
  </si>
  <si>
    <t>IGUAL ITEM 6.2</t>
  </si>
  <si>
    <t>IGUAL ITEM 6.1</t>
  </si>
  <si>
    <t>Administração e controle - ( Eng Civil, Eng. Eletrecista e Auxiliar de Escritório</t>
  </si>
  <si>
    <t>ADMINISTRAÇÃO E CONTROLE - (EQUIPE DA OBRA- ENG CIVIL, ENG. ELETRICISTA, MESTRE DE OBRAS E  AUXILIAR DE ESCRITÓRIO)</t>
  </si>
  <si>
    <r>
      <t xml:space="preserve">________________________________________________
</t>
    </r>
    <r>
      <rPr>
        <b/>
        <sz val="11"/>
        <color theme="1"/>
        <rFont val="Calibri"/>
        <family val="2"/>
        <scheme val="minor"/>
      </rPr>
      <t>LUIZ ANTONIO MARTINELLI</t>
    </r>
    <r>
      <rPr>
        <sz val="11"/>
        <color theme="1"/>
        <rFont val="Calibri"/>
        <family val="2"/>
        <scheme val="minor"/>
      </rPr>
      <t xml:space="preserve">
Engenheiro Civil e de Segurança do Trabalho
CREA 2497 – D -MT</t>
    </r>
  </si>
  <si>
    <t xml:space="preserve">INSTALAÇÕES HIDRAÚLICAS - TUBULAÇÕES E RESERVATÓRIOS </t>
  </si>
  <si>
    <t>10.9</t>
  </si>
  <si>
    <t>10.10</t>
  </si>
  <si>
    <t>10.11</t>
  </si>
  <si>
    <t>10.12</t>
  </si>
  <si>
    <t>10.13</t>
  </si>
  <si>
    <t>CAIXA ENTERRADA HIDRÁULICA RETANGULAR EM ALVENARIA COM TIJOLOS CERÂMICOS MACIÇOS, DIMENSÕES INTERNAS: 0,4X0,4X0,4 M UN</t>
  </si>
  <si>
    <t>CAIXA ENTERRADA HIDRÁULICA RETANGULAR EM ALVENARIA COM TIJOLOS CERÂMICOS MACIÇOS, DIMENSÕES INTERNAS: 0,6X0,6X0,6 M UN</t>
  </si>
  <si>
    <t>VALOR DA CONSTRUÇÃO DE  04 SALAS DE AULA NA ESCOLA JARI</t>
  </si>
  <si>
    <t>EXECUÇÃO EM CONCRETO (E=5CM) DO FUNDO DA CAIXA EM TODA A ÁREA ESCAVADA 0,9X0,9M COM CONCRETO MOLDADO IN  LOCO, FEITO EM OBRA, ACABAMENTO CONVENCIONAL, NÃO ARMADO   M3</t>
  </si>
  <si>
    <t>8.</t>
  </si>
  <si>
    <t xml:space="preserve">FORNECIMENTO E INSTALAÇÃO DE  TESTEIRA DE MADEIRA DE 20 CM NOS TELHADOS DOS BLOCOS DA ESCOLA SÃO JOSÉ OPERÁRIO INCLUSO PINTURA </t>
  </si>
  <si>
    <t>FECHADURA DE EMBUTIR COM CILINDRO,EXTERNA COMPLETA, ACABAMENTO PADRÃO MÉDIO, INCLU-SO EXECUÇÃO DE FURO - FORNECIMENTO E INSTALAÇÃO UN</t>
  </si>
  <si>
    <t>CONSTRUÇÃO DAS 4 SALAS DE AULA NA  ESCOLA</t>
  </si>
  <si>
    <t>ALVENARIA E ESTRUTURA - FORMAS,FERRAGENS, CONCRETAGEM DE PILARES, VIGAS DO RESPALDO,VERGAS E CINTA DE AMARRAÇÃO</t>
  </si>
  <si>
    <t>10.17</t>
  </si>
  <si>
    <t>10.18</t>
  </si>
  <si>
    <t xml:space="preserve">VALOR TOTAL DA CONSTRUÇÃO </t>
  </si>
  <si>
    <r>
      <rPr>
        <b/>
        <sz val="12"/>
        <color theme="1"/>
        <rFont val="Calibri"/>
        <family val="2"/>
        <scheme val="minor"/>
      </rPr>
      <t>AUTOR DO PROJETO E  RESPONSÁVEL PELA QUANTIFICAÇÃO DOS MATERIAIS E DA PLANILHA DE CUSTO</t>
    </r>
    <r>
      <rPr>
        <sz val="12"/>
        <color theme="1"/>
        <rFont val="Calibri"/>
        <family val="2"/>
        <scheme val="minor"/>
      </rPr>
      <t xml:space="preserve"> -</t>
    </r>
    <r>
      <rPr>
        <b/>
        <sz val="12"/>
        <color theme="1"/>
        <rFont val="Calibri"/>
        <family val="2"/>
        <scheme val="minor"/>
      </rPr>
      <t xml:space="preserve"> LUIZ ANTONIO MARTINELLI - Engenheiro Civil e de Segurança do Trabalho - CREA 2497-D-MT</t>
    </r>
  </si>
  <si>
    <t>EXTINTORES E PLACAS DE SINALIZAÇÃO</t>
  </si>
  <si>
    <r>
      <rPr>
        <b/>
        <sz val="10"/>
        <rFont val="Calibri"/>
        <family val="2"/>
      </rPr>
      <t>V(15X30CM</t>
    </r>
    <r>
      <rPr>
        <sz val="10"/>
        <rFont val="Calibri"/>
        <family val="2"/>
      </rPr>
      <t xml:space="preserve">=&gt;ESCAVAÇÃO DE 0,25x0,25M </t>
    </r>
    <r>
      <rPr>
        <b/>
        <sz val="10"/>
        <rFont val="Calibri"/>
        <family val="2"/>
      </rPr>
      <t>= 0,0625M³/M</t>
    </r>
    <r>
      <rPr>
        <sz val="10"/>
        <rFont val="Calibri"/>
        <family val="2"/>
      </rPr>
      <t xml:space="preserve"> , </t>
    </r>
    <r>
      <rPr>
        <b/>
        <sz val="10"/>
        <rFont val="Calibri"/>
        <family val="2"/>
      </rPr>
      <t>V-12X25CM</t>
    </r>
    <r>
      <rPr>
        <sz val="10"/>
        <rFont val="Calibri"/>
        <family val="2"/>
      </rPr>
      <t>=&gt;ESCAV. DE 0,2 X 02M=</t>
    </r>
    <r>
      <rPr>
        <b/>
        <sz val="10"/>
        <rFont val="Calibri"/>
        <family val="2"/>
      </rPr>
      <t>0,04M³/M</t>
    </r>
    <r>
      <rPr>
        <sz val="10"/>
        <rFont val="Calibri"/>
        <family val="2"/>
      </rPr>
      <t>//,</t>
    </r>
    <r>
      <rPr>
        <b/>
        <sz val="10"/>
        <rFont val="Calibri"/>
        <family val="2"/>
      </rPr>
      <t>E SAPATAS de 0,8*0,8* 1M</t>
    </r>
    <r>
      <rPr>
        <sz val="10"/>
        <rFont val="Calibri"/>
        <family val="2"/>
      </rPr>
      <t xml:space="preserve">=&gt;Escav.= 0,9*0,9*1M = </t>
    </r>
    <r>
      <rPr>
        <b/>
        <sz val="10"/>
        <rFont val="Calibri"/>
        <family val="2"/>
      </rPr>
      <t>081M3/ CADA</t>
    </r>
    <r>
      <rPr>
        <sz val="10"/>
        <rFont val="Calibri"/>
        <family val="2"/>
      </rPr>
      <t xml:space="preserve"> - </t>
    </r>
  </si>
  <si>
    <t>VIGAS 15X30==&gt;COMPRIMENTO X0,25M E VIGAS DE 12X25CM =&gt;COMPRIMENTO X 0,20M E SAPATAS DE 0,90X0,9M= 0,81m2</t>
  </si>
  <si>
    <t xml:space="preserve">EXTINTOR DE INCÊNDIO PORTÁTIL COM CARGA DE ÁGUA PRESSURIZADA DE 10 L,  CLASSE A - FORNE-CIMENTO E INSTALAÇÃO.  UN </t>
  </si>
  <si>
    <t>CABOS E E ELETRODUTOS</t>
  </si>
  <si>
    <t>REATERRO P/ VIGAS=VOL.DA ESCAVAÇÃO h=25cm(-) VOL. DO CONCRETO MAGRO (3cm) NO CHÃO=&gt;comp*0,03*(0,25-3cm) E PARA SAPATAS = VOL.DA ESCAVAÇÃO - VOL. DO CONCRETO MAGRO  3CM (-) VOL do Concreto de cada sapata=0,203m3(-) VOL. DO CONCRETO De cada tronco de pilar de 12x30cm com h=50cm=(0,5*0,12 *0,3) (-) V=&gt;&gt;12x25 (ESC=0,20-0,03 do lastro)</t>
  </si>
  <si>
    <t>TODAS AS VIGAS BALDRAMES DOS CORRE-DORES DE 12X25CM COM 4 FERROS DE 8M ARMAÇÃO NEGATIVA/POSITIVA</t>
  </si>
  <si>
    <t xml:space="preserve">QUADRO DAS SALAS DE AULA </t>
  </si>
  <si>
    <t xml:space="preserve">INSTALAÇÕES ELÉTRICAS </t>
  </si>
  <si>
    <t>PONTOS DE LUZ,TOMADAS E INTERRUPTORES</t>
  </si>
  <si>
    <t>10.19</t>
  </si>
  <si>
    <t>VALOR TOTAL DAS INSTALAÇÕES ELÉTRICAS DA ENTRADA DE ENERGIA ATÉ O QUADRO GERAL</t>
  </si>
  <si>
    <t>4X2</t>
  </si>
  <si>
    <t>AR CONDICIONADO</t>
  </si>
  <si>
    <t>DISJUNTOR BIPOLAR TIPO DIN, CORRENTE NOMI-NAL DE 20A - FORNECIMENTO E INSTAÇAÇÃOUN</t>
  </si>
  <si>
    <t>DISJUNTOR TRIPOLAR TIPO DIN, CORRENTE NOMI-NAL DE 32A - FORNECIMENTO E INSTAÇAÇÃOUN</t>
  </si>
  <si>
    <t>1 POR SALA</t>
  </si>
  <si>
    <t>PONTO DE UTILIZAÇÃO DE EQUIPAMENTOS ELÉTRICOS, RESIDENCIAL, INCLUINDO SUPORTE E PLACA, CAIXA ELÉTRICA, ELETRODUTO, CABO, RASGO, QUEBRA E CHUMBAMENTO UN</t>
  </si>
  <si>
    <t>PONTO DE TOMADA RESIDENCIAL INCLUINDO TO-MADA (2 MÓDULOS) 10A/250V, CAIXA ELÉTRICA, ELETRODUTO, CABO, RASGO, QUEBRA E CHUMBAMENTO</t>
  </si>
  <si>
    <t>PONTO DE TOMADA RESIDENCIAL INCLUINDO TO-MADA 10A/250V, CAIXA ELÉTRICA, ELETRODUTO, CABO, RASGO, QUEBRA E CHUMBAMENTO. UN</t>
  </si>
  <si>
    <t>CABO DE COBRE FLEXÍVEL ISOLADO, 16 MM², ANTI-CHAMA 0,6/1,0 KV, PARA DISTRIBUIÇÃO - FORNECIMENTO E INSTALAÇÃO. M</t>
  </si>
  <si>
    <t>HASTE DE ATERRAMENTO 5/8 PARA SPDA - FORNECIMENTO E INSTALAÇÃO. AF_12 UN CR 78,46</t>
  </si>
  <si>
    <t>ELETRODUTOflexivel ROSCÁVEL, PVC, DN 25 MM (1"), PARA CIRCUITOS TERMINAIS INSTALADO EM PAREDE - FORNECIMENTO E INSTALAÇÃO  M</t>
  </si>
  <si>
    <t>ELETRODUTO RÍGIDO ROSCÁVEL, PVC, DN 50 MM (2") - FORNECIMENTO E INSTALAÇÃO M</t>
  </si>
  <si>
    <t>10.6</t>
  </si>
  <si>
    <t>10.8</t>
  </si>
  <si>
    <t>10.14</t>
  </si>
  <si>
    <t>10.15</t>
  </si>
  <si>
    <t>10.20</t>
  </si>
  <si>
    <t>10.21</t>
  </si>
  <si>
    <t>10.22</t>
  </si>
  <si>
    <t xml:space="preserve">TUBO PVC, SÉRIE R, ÁGUA PLUVIAL, DN 75 MM, FORNECIDO E INSTALADO EM RAMALDE ENCA-MINHAMENTO M </t>
  </si>
  <si>
    <t>TUBO DE DESCIDA DAS CALHAS==&gt;8*4,5M</t>
  </si>
  <si>
    <t>8*4,5</t>
  </si>
  <si>
    <t xml:space="preserve">JOELHO 90 GRAUS, PVC, SERIE R, ÁGUA PLUVIAL, DN 75 MM, JUNTA ELÁSTICA, FORNECIDO E INSTALADO EM RAMAL DE ENCAMINHAMENTO   UN </t>
  </si>
  <si>
    <t>PARA ESCOAMENTO DAS CAIXAS &gt;&gt; SAÍDA PRO TERRENO</t>
  </si>
  <si>
    <t>CAIXA ENTERRADA HIDRÁULICA RETANGULAR, EM ALVENARIA COM BLOCOS DE CONCRETO, DIMEN-SÕES INTERNAS: 0,4X0,4X0,4M PARA REDE DE ESGOTO. UN</t>
  </si>
  <si>
    <t>1 DE CADA LADO</t>
  </si>
  <si>
    <t>2*3</t>
  </si>
  <si>
    <t>CURVA 90 GRAUS PARA ELETRODUTO, PVC, ROSCÁVEL, DN 75 MM (2 1/2"), PARA rEDE ENTERRADA DE DISTRIBUIÇÃO DE ENERGIA ELÉTRICA - FORNECIMENTO E INSTALAÇÃO</t>
  </si>
  <si>
    <t>LUVA PARA ELETRODUTO, PVC, ROSCÁVEL, DN 75 MM (2 1/2"), PARA REDE ENTERRADA DE DISTRIBUIÇÃO DE ENERGIA ELÉTRICA - FORNECIMENTO E INSTALAÇÃO</t>
  </si>
  <si>
    <t>LUVA PARA ELETRODUTO, PVC, ROSCÁVEL, DN 60 MM(2"), PARA REDE ENTERRADA DE DISTRIBUIÇÃO DE ENERGIA ELÉTRICA - FORNECIMENTO E INSTALAÇÃO</t>
  </si>
  <si>
    <t>LUVA PARA ELETRODUTO, PVC, ROSCÁVEL, 50 MM (1 1/2"), PARA REDE ENTERRADA DE DISTRIBUIÇÃO DE ENERGIA ELÉTRICA - FORNECIMENTO E  INSTA-LAÇÃO</t>
  </si>
  <si>
    <t>TRUNCAR(16*2*1,2;2)</t>
  </si>
  <si>
    <t>CURVA  90 GRAUS PARA ELETRODUTO, PVC, ROS-CÁVEL, 50 MM (1 1/2"), PARA REDE ENTERRADA DE DISTRIBUIÇÃO DE ENERGIA ELÉTRICA - FORNECI-MENTO E  INSTALAÇÃO</t>
  </si>
  <si>
    <t>CURVA  90 GRAUS PARA ELETRODUTO, PVC, ROS-CÁVEL, 60 MM (2"), PARA REDE ENTERRADA DE DISTRIBUIÇÃO DE ENERGIA ELÉTRICA - FORNECI-MENTO E  INSTALAÇÃO</t>
  </si>
  <si>
    <t>ELETRODUTO rigidoFLEXÍVEL DO, PEAD, DN 40 MM (1 1/4'"), PARA CIRCUITOS TERMINAIS paredes - FORNECIMENTO E INSTALAÇÃO</t>
  </si>
  <si>
    <t>10.23</t>
  </si>
  <si>
    <t>10.24</t>
  </si>
  <si>
    <t>10.25</t>
  </si>
  <si>
    <t>10.26</t>
  </si>
  <si>
    <t>ENGENHEIRO ELETRICISTA - ACOMPANHAMENTO PERIÓDICO( 1HS POR SEMANA *2MESES=&gt;T/6==&gt; CUSTO MÊS PREVISTO DURANTE A OBRA</t>
  </si>
  <si>
    <t>ENGENHEIRO CIVIL DE OBRA PLENO COM ENCARGOS COMPLEMENTARES- ACOMPANHAMENTO PERIÓDICO SEMANAL 4H/SEMANA ==&gt;2*4=8/MES</t>
  </si>
  <si>
    <t>ELETRODUTO RÍGIDO ROSCÁVEL, PVC, DN 75 MM (2 1/2") -PARA REDE ENTERRADA DE DISTRIBUIÇÃO DE ENERGIA ELÉTRICA -   FORNECIMENTO E INSTALAÇÃO M</t>
  </si>
  <si>
    <t xml:space="preserve">SOMATÓRIO ÁREA INTERNA CFE PLANTA+ ÁREAS DOS BEIRAIS </t>
  </si>
  <si>
    <t>INSTALAÇÃO ELETRICA - LIBERAÇÃO DOS VALORES DAS PARCELAS À EXECUTAR</t>
  </si>
  <si>
    <t>LOCAÇÃO-ESCAVAÇÃO-FUNDAÇÃO-FORMAS-FERRAGENS E CONCRETAGEM =&gt;Brocas, Sapatas, Tronco de Pilares e Vigas Baldrames</t>
  </si>
  <si>
    <t>VALOR DA INSTALAÇÃO DA ENTRADA DE ENERGIA</t>
  </si>
  <si>
    <t>VALOR TOTAL DA OBRA</t>
  </si>
  <si>
    <t>VALORES ACUMULADOS DAS PARCELAS</t>
  </si>
  <si>
    <r>
      <rPr>
        <b/>
        <sz val="16"/>
        <color theme="1"/>
        <rFont val="Calibri"/>
        <family val="2"/>
        <scheme val="minor"/>
      </rPr>
      <t>AUTOR DO PROJETO E  RESPONSÁVEL PELA QUANTIFICAÇÃO DOS MATERIAIS E DA PLANILHA DE CUSTO</t>
    </r>
    <r>
      <rPr>
        <b/>
        <sz val="12"/>
        <color theme="1"/>
        <rFont val="Calibri"/>
        <family val="2"/>
        <scheme val="minor"/>
      </rPr>
      <t xml:space="preserve">:  LUIZ ANTONIO MARTINELLI - </t>
    </r>
    <r>
      <rPr>
        <b/>
        <sz val="14"/>
        <color theme="1"/>
        <rFont val="Calibri"/>
        <family val="2"/>
        <scheme val="minor"/>
      </rPr>
      <t>Engenheiro Civil e de Segurança do Trabalho - CREA 2497-D-MT</t>
    </r>
  </si>
  <si>
    <t>________________________________________________
LUIZ ANTONIO MARTINELLI
Engenheiro Civil e de Engenheiro de Segurança do Trabalho
CREA 2497 – D -MT</t>
  </si>
  <si>
    <t>VALOR DAS INSTALAÇÕES ELÉTRICAS - ENTRADA DA ENERGIA</t>
  </si>
  <si>
    <t>TRUNCAR(4*0,9*2,1;2)</t>
  </si>
  <si>
    <t>ESCOLA MUNICIPAL WILMA CALVI BATTISTI</t>
  </si>
  <si>
    <t xml:space="preserve">VIGAS BALDRAME DE 12X25CM = 37,15M ==&gt;&gt;&gt;   TRUNCAR((2*2,2+32,75);2)  </t>
  </si>
  <si>
    <t>ESTACA BROCA DE CONCRETO, D=30CM E 1M DE PROFUNDIDADE, ESCAVAÇÃO MANUAL COM TRA-DO CONCHA, INTEIRAMENTE ARMADA.=&gt;(NOS CORREDORES</t>
  </si>
  <si>
    <t>AREA DE PREPARO DE FUNDO DA VALA X  (E= 3CM=ESP. DO LASTRO)==&gt;ITEM 33.=49,93M2</t>
  </si>
  <si>
    <t xml:space="preserve">VIGAS BALDRAMES==&gt;VIGAS BALDRAME DE 15X30 CM=95,5M DE COMP+++ VIGAS BALDRAMES DE 12X25CM=37,15M DE COMP. </t>
  </si>
  <si>
    <r>
      <rPr>
        <b/>
        <sz val="10"/>
        <rFont val="Calibri"/>
        <family val="2"/>
      </rPr>
      <t>BLOCO DAS SALAS==&gt; 95,5</t>
    </r>
    <r>
      <rPr>
        <sz val="10"/>
        <rFont val="Calibri"/>
        <family val="2"/>
      </rPr>
      <t>M DE VIGAS DE 15X30CM*2,85M++EITÕES SOBRE AS PA-REDES QUE SEPARAM AS SALAS&gt;+++ ALVE-NARIA ENTRE AS TESOURAS NA FRENTE E NO FUNDO E SOBRE A VIGA DA VARANDA  32,75*(0,3+ 0,3+0,2) E ( - ) AS ÁREAS DAS PORTAS E JANELAS E ( - ) AS ÁREAS DA CIN-TA DE AMARRAÇÃO DE 0,19 CM PREVISTA PARA AS PAREDES QUE TEM JANELAS EITÕ-ES SOBRE AS PAREDES QUE SEPARAM AS SALAS DE AULA- 23PILARES DE 12X30CM</t>
    </r>
  </si>
  <si>
    <t>PILARES==&gt;23PILARES..(SAPATAS) DE 12X 30CM (H=3,1-0,,3=2,85M)E 11 PILARES DE 12X25CM (H=2,55M)SOBRE BROCAS NAS VARANDAS+VIGAS (12X25CM) DO RESPAL-DO DA VARANDA (12X25CM)&gt;&gt;+95,5M DAS SALAS</t>
  </si>
  <si>
    <r>
      <rPr>
        <b/>
        <sz val="10"/>
        <rFont val="Calibri"/>
        <family val="2"/>
      </rPr>
      <t xml:space="preserve">ESTRIBOS=&gt; A CADA 15CM PARA PILARES  DE </t>
    </r>
    <r>
      <rPr>
        <sz val="10"/>
        <rFont val="Calibri"/>
        <family val="2"/>
      </rPr>
      <t xml:space="preserve">12X30CM (ALTURA DA PAREDE (2,85M +1,3) =2,85+0,3+0,25=3,4M) E ESTRIBOS =&gt;3+3+ 9+9+ 27+27=&gt;78CM E DE 12X25 CM=&gt;SOBRE  AS BROCAS=&gt;3+3+9+ 9+22+ 22=&gt;68CM=&gt; SENDO (H LIVRE=2,55M) + MAIS  V.RESPAL-DO (0,25M) =2,55+0,25+ 0,25=3,05M==&gt;(SOMA DAS VIGAS BALDRA-MES-&gt;95,5+37,15=132,65M A  </t>
    </r>
    <r>
      <rPr>
        <b/>
        <sz val="10"/>
        <rFont val="Calibri"/>
        <family val="2"/>
      </rPr>
      <t>A CADA 20CM PARA AS VIGAS</t>
    </r>
  </si>
  <si>
    <t>TRUNCAR(((((23*3,4/0,15*0,78)+(11*3,05)/0,15*0,68)+(132,65/0,2*0,68))*0,154);2)</t>
  </si>
  <si>
    <t>NA VARANDA ==&gt;&gt;11 PILARES (12X25CM H=2,55M, COM 4 FE DE 8MM E  TAMBEM AS VIGAS DO RESPALDO (12X25CM) 36,75M DO LADO SEM PAREDE de 12X25CM  COM 4 FERROS DE 8MM</t>
  </si>
  <si>
    <t>23 PILARES DE 12X30CM (H=2,85M+1,3) COM 4 FERROS DIAM.10MM e  TODAS AS VIGAS DO RESPALDO DAS SALAS DE AULA DE (12 X25CM) '=132,65M</t>
  </si>
  <si>
    <r>
      <t xml:space="preserve">CONCRETAGEM de 23 </t>
    </r>
    <r>
      <rPr>
        <b/>
        <sz val="10"/>
        <rFont val="Calibri"/>
        <family val="2"/>
      </rPr>
      <t>PILARES</t>
    </r>
    <r>
      <rPr>
        <sz val="10"/>
        <rFont val="Calibri"/>
        <family val="2"/>
      </rPr>
      <t xml:space="preserve"> de 12X30 CM*2,85)+11 DE 12X25M*2,55M++</t>
    </r>
    <r>
      <rPr>
        <b/>
        <sz val="10"/>
        <rFont val="Calibri"/>
        <family val="2"/>
      </rPr>
      <t>VIGAS DO RESPALDO DE 12X25</t>
    </r>
    <r>
      <rPr>
        <sz val="10"/>
        <rFont val="Calibri"/>
        <family val="2"/>
      </rPr>
      <t>CM =95,5+37,155=132,65M)</t>
    </r>
  </si>
  <si>
    <t>TRUNCAR((23*2,85*0,12*0,3+11*0,12*0,25*2,55+132,65*0,12*0,25);2)</t>
  </si>
  <si>
    <t>32,75 + 2+0,8</t>
  </si>
  <si>
    <t>TOTAL DA ALVENARIA DAS PAREDES CAL-CULADAS&gt;&gt;251,39M2 ITEM 4.A.1++AREA DA CINTA CALCULADA  (-) PAREDES SEM VÃO X H      VEZES 2</t>
  </si>
  <si>
    <t>TRUNCAR(((251,39+8*8*0,19+2*32,75*0,55)-(5*6*2,85)-(4*2*3*3*0,15/2))*2;2)</t>
  </si>
  <si>
    <t>TRUNCAR((5*6*2,85*2)+8*2*3*3*0,15/2+11*2,55*(0,12+0,12+0,25+0,25)+(32,75+4)*(0,12+0,25+0,25);2)</t>
  </si>
  <si>
    <t>&gt;&gt;ÁREA  DO CONTRA PISO MAIS AS SOLEI-RAS DAS PORTAS =&gt;</t>
  </si>
  <si>
    <t>PERÍMETRO DISPOSTO NA PLANTA BAIXA MENOS PORTAS+PILARES &gt;11*2*(0,12+0,25)</t>
  </si>
  <si>
    <t>AREA  TOTAL DO PISO A SER ATERRADA X   20 CMS</t>
  </si>
  <si>
    <t xml:space="preserve">TODO O TELHADO COM BEIRAL DE 0,80M E INCLINAÇÃO DE 35%=&gt;&gt;3,15*0,35=1,10 CM &gt;&gt; E LARGURA CFE. PLANTA=10,,8M   C= </t>
  </si>
  <si>
    <t>TODOS - CÁLCULO CFE. PLANTA BAIXA&gt;&gt;&gt;4*48+32,75*2,2+21</t>
  </si>
  <si>
    <t>ITEM 6.1+ ITEM 6.2+2*4,25*4,25*0,35/2</t>
  </si>
  <si>
    <t>PARA AS 4  SALAS  NOS DOIS LADOS =&gt;CFE PROJETO=&gt;2*(32,75+2+0,8) DAS SALAS EXISTENTE+</t>
  </si>
  <si>
    <t>NAS EXTREMIDADES</t>
  </si>
  <si>
    <t>TRUNCAR(4*48+32,75*2,2+17-11*0,1*0,25;2)</t>
  </si>
  <si>
    <t>TRUNCAR(264,2*0,2;2)</t>
  </si>
  <si>
    <t>TRUNCAR(422,07+233,48+6,5*3,1+2*4,25*4,25*0,35/2;2)</t>
  </si>
  <si>
    <t>10+8</t>
  </si>
  <si>
    <t>2*34,75</t>
  </si>
  <si>
    <t>3*4*2</t>
  </si>
  <si>
    <t>3 EM CADA DESCIDA *4 DE CADA LADO *2</t>
  </si>
  <si>
    <t>16+10</t>
  </si>
  <si>
    <t>4 SALAS X 4 LAMPADAS CADA SALA E  10 LAMPADAS NO CORREDORES</t>
  </si>
  <si>
    <t xml:space="preserve">UMA EM CADA SALA DE AULA </t>
  </si>
  <si>
    <t>4HS*2MES/5</t>
  </si>
  <si>
    <t>COMPOSIÇÃO DE PREÇO - 023 -FORNECIMENTO E FIXAÇÃO DE PUXADOR TUBULAR RETO SIMPLES, EM ALUMINIO CROMADONAS POR-TAS DE ENTRADA DO BANHEIRO PCD, COM COMPRIMENTO DE APROX 400 MM E DIAMETRO DE 25 MM  COM PREÇOS  SINAPI AGOSTO 2022 DESONERADA</t>
  </si>
  <si>
    <t>COMPOSIÇÃO  029 - COMPOSIÇÃO DE CUSTO POR M2  PARA FORNECIMENTO E INSTALAÇÃO DE  TESTEIRA DE MADEIRA DE 20 CM NOS TELHADOS DOS BLOCOS DA ESCOLA SÃO JOSÉ OPERÁRIO INCLUSO PINTURA  UTILIZANDO OS  CODIGOS 96123 E 96486  REF. A MÃO DE OBRA PERTINENETES AO SERVIÇO POR M2 DA SINAPI AGOSTO 2022 DESONERADA</t>
  </si>
  <si>
    <t>COMPOSIÇÃO DE PREÇO 015 -itens 96995 e 97916 - VALOR PARA AQUISIÇÃO, TRANSPORTE E MÃO DE OBRA PARA USO NA OBRA COM PREÇOS  SINAPI AGOSTO 2022 DESONERADA</t>
  </si>
  <si>
    <t>4*(11 )SENDO 2 em cada salaPARA luz de emergencia</t>
  </si>
  <si>
    <t>4X4 CORREDOR010</t>
  </si>
  <si>
    <t>1 POR QUADRO</t>
  </si>
  <si>
    <t>UM POR SALA</t>
  </si>
  <si>
    <t>2 POR SALA/QUADRO</t>
  </si>
  <si>
    <r>
      <t xml:space="preserve">CABO DE </t>
    </r>
    <r>
      <rPr>
        <b/>
        <sz val="10"/>
        <rFont val="Calibri"/>
        <family val="2"/>
      </rPr>
      <t>COBRE FLEXÍVEL ISOLADO, 25</t>
    </r>
    <r>
      <rPr>
        <sz val="10"/>
        <rFont val="Calibri"/>
        <family val="2"/>
      </rPr>
      <t xml:space="preserve"> MM², ANTI-CHAMA 0,6/1,0 KV, PARA DISTRIBUIÇÃO - FORNECIMENTO E INSTALAÇÃO. M</t>
    </r>
  </si>
  <si>
    <r>
      <t xml:space="preserve">CABO </t>
    </r>
    <r>
      <rPr>
        <b/>
        <sz val="10"/>
        <rFont val="Calibri"/>
        <family val="2"/>
      </rPr>
      <t>DE COBRE FLEXÍVEL ISOLADO, 50 MM²</t>
    </r>
    <r>
      <rPr>
        <sz val="10"/>
        <rFont val="Calibri"/>
        <family val="2"/>
      </rPr>
      <t>, ANTI-CHAMA 0,6/1,0 KV, PARA PARA REDE ENTERRADA DE DISTRIBUIÇÃO - FORNECIMENTO E INSTALAÇÃO. M</t>
    </r>
  </si>
  <si>
    <t>TABUA APARELHADA *2,5 X 20 CM, EM MACARANDUBA, ANGELIM OU EQUIVALENTE DA REGIÃO M2 94,99- Preço referência codigo do insumo .inserido 3993/M2==&gt; =TRUNCAR(1/0,20;2) =5M==&gt; PREÇO POR M = 107,5/5,=R$21,50/M</t>
  </si>
  <si>
    <t xml:space="preserve">ENCANADOR OU BOMBEIRO HIDRÁULICO COM ENCARGOS COMPLEMENTARES H C 0,0845000 </t>
  </si>
  <si>
    <t xml:space="preserve">SINAPI AGOSTO 2022 DESONERADA </t>
  </si>
  <si>
    <t>Aripuanã (MT), 23 de Setembro de 2022.</t>
  </si>
  <si>
    <t>________________________________________________
LUIZ ANTONIO MARTINELLI
Engenheiro Civil e de Segurança do Trabalho
CREA 2497 – D -MT</t>
  </si>
  <si>
    <t>FORNECIMENTO/FIXAÇÃO DE PUXADOR TUBULAR RETO SIMPLES, EM ALUMINIO CROMADO, COM COMPRIMENTO DE APROX 400 MM-DIAM=25 MM</t>
  </si>
  <si>
    <r>
      <t xml:space="preserve">CHAPISCO APLICADO EM ALVENARIA </t>
    </r>
    <r>
      <rPr>
        <b/>
        <sz val="10"/>
        <rFont val="Calibri"/>
        <family val="2"/>
      </rPr>
      <t>(SEM PRESEN-ÇA DE VÃOS)</t>
    </r>
    <r>
      <rPr>
        <sz val="10"/>
        <rFont val="Calibri"/>
        <family val="2"/>
      </rPr>
      <t xml:space="preserve"> E ESTRUTURAS DE CONCRETO DE FA-CHADA, COM COLHER DE PEDREIRO. ARGAMASSA TRAÇO 1:3 COM PREPARO EM BETONEIRA 400L. </t>
    </r>
  </si>
  <si>
    <r>
      <t>DISJUNTOR</t>
    </r>
    <r>
      <rPr>
        <b/>
        <sz val="10"/>
        <rFont val="Calibri"/>
        <family val="2"/>
      </rPr>
      <t xml:space="preserve"> MONOPOLAR</t>
    </r>
    <r>
      <rPr>
        <sz val="10"/>
        <rFont val="Calibri"/>
        <family val="2"/>
      </rPr>
      <t xml:space="preserve"> TIPO DIN, CORRENTE NOMI-NAL DE 16A - FORNECIMENTO E INSTAÇAÇÃOUN</t>
    </r>
  </si>
  <si>
    <t>10.27</t>
  </si>
  <si>
    <t xml:space="preserve">CABO DE COBRE NU 10 MM2 MEIO-DURO M CR </t>
  </si>
  <si>
    <t>SINAPI AGOSTO 2022 DESONERADA</t>
  </si>
  <si>
    <t xml:space="preserve"> SINAPI AGOSTO 2022 DESONERADA</t>
  </si>
  <si>
    <t xml:space="preserve">COMPOSIÇÃO DE PREÇO - 01 - Código 74209/001 COM PREÇOS  DA SINAPI AGOSTO 2022 DESONERADA </t>
  </si>
  <si>
    <t>COMPOSIÇÃO DE PREÇO - 02 - Código 93243  COM PREÇOS  DA SINAPI AGOSTO 2022 DESONERADA</t>
  </si>
  <si>
    <t>COMPOSIÇÃO DE PREÇO - 04 - CUSTO ADMINISTRAÇÃO COM PREÇOS DA SINAPI AGOSTO 2022 DESONERADA</t>
  </si>
  <si>
    <t xml:space="preserve">COMPOSIÇÃO DE PREÇO PARA FIXAÇÃO DE BARRA DE APOIO - 05 COM PREÇOS- Código 73978/001 DA SINAPI AGOSTO 2022 DESONERADA </t>
  </si>
  <si>
    <t>COMPOSIÇÃO DE PREÇO PARA FIXAÇÃO DE BARRA DE APOIO - 06 - COM PREÇOS- Código 73978/001 DA SINAPI AGOSTO 2022 DESONERADA</t>
  </si>
  <si>
    <t>COMPOSIÇÃO 07-DE PREÇO PARA FIXAÇÃO DE CABIDE/GANCHO COM PREÇOS Código 73978/001 COM PREÇOS DA SINAPI AGOSTO 2022 DESONERADA</t>
  </si>
  <si>
    <t xml:space="preserve">COMPOSIÇÃO DE PREÇO - 08 - CÓDIGO 73978/001 DA COM PREÇOS  SINAPI AGOSTO 2022 DESONERADA </t>
  </si>
  <si>
    <t>COMPOSIÇÃO DE PREÇO - 09 - Código 97589 SUBSTTUINDO A LAMPADA FLUORESCENTE DE 15W POR UMA DE 45W COM PREÇOS  SINAPI AGOSTO 2022 DESONERADA</t>
  </si>
  <si>
    <t>COMPOSIÇÃO DE PREÇO - 10 referente ao custo da instalação de um disjuntor 40 A utiliZando o  CÓDIGO 93658 COM PREÇOS  SINAPI AGOSTO 2022 DESONERADA</t>
  </si>
  <si>
    <t>COMPOSIÇÃO 031 - FORNECIMENTO E INSTALAÇÃO DE DE BARRA DE APOIO RETA, EM ALUMINIO, COMP. 80CM, DIAMETRO MINIMO 3 CM COM PREÇOS SINAPI AGOSTO 2022 DESONERADA</t>
  </si>
  <si>
    <t>COMPOSIÇÃO  033 - FORNECIMENTO E INSTALAÇÃO DE SIFAO PLASTICO TIPO COPO PARA PIA OU LAVATORIO, 1x1.1/2 " T  UTILIZANDO O CODIGO 83883 DA SINAPI AGOSTO 2022 DESONERADA</t>
  </si>
  <si>
    <t>COMPOSIÇÃO  035 - COMPOSIÇÃO DE CUSTO UTILIZANDO O CODIGO 6024 DA SINAPI JANEIERO 2014 PARA FORNECIMENTO E INSTALAÇAO DE  CAIXA DE DESCARGA PLÁSTICA  COM  PREÇOS SINAPI AGOSTO 2022 DESONERADA</t>
  </si>
  <si>
    <t>COMPOSIÇÃO  36 - COMPOSIÇÃO DE CUSTO POR M2 DE GRELHA SOLDADA EM CANTONEIRAS DE ABAS IGUAIS  PARA UTILIZAÇÃO NAS CAIXAS DE  INSPEÇÃO DA DRENAGEM COM   PREÇOS SINAPI AGOSTO 2022 DESONERADA</t>
  </si>
  <si>
    <t>COMPOSIÇÃO  038 - COMPOSIÇÃO DE PREÇOS PARA FORNECIMENTO E INSTALAÇÃO DE CAIXA ENTERRADA HIDRÁULICA RETANGULAR, EM ALVENARIA COM BLOCOS DE CONCRETO , DIMENSÕES INTERNAS: 0,6X0,6X0,6 M PARA REDE DE ESGOTO/PLUVIAL  COM PREÇOS SINAPI AGOSTO 2022 DESONERADA</t>
  </si>
  <si>
    <t>COMPOSIÇÃO  039 - COMPOSIÇÃO DE PREÇOS PARA FORNECIMENTO E INSTALAÇÃO DE CAIXA ENTERRADA HIDRÁULICA RETANGULAR, EM ALVENARIA COM BLOCOS DE CONCRETO , DIMENSÕES INTERNAS: 0,4X0,4X0,4 M PARA REDE DE ESGOTO/PLUVIAL  COM PREÇOS SINAPI AGOSTO 2022 DESONERADA</t>
  </si>
  <si>
    <t>COMPOSIÇÃO  040 - COMPOSIÇÃO DE PREÇOS PARA FORNECIMENTO E INSTALAÇÃO DE CAIXA ENTERRADA HIDRÁULICA RETANGULAR, EM ALVENARIA COM BLOCOS DE CONCRETO , DIMENSÕES INTERNAS: 0,6X0,6X0,6 M PARA REDE DE ESGOTO/PLUVIAL  COM PREÇOS SINAPI AGOSTO 2022 DESONERADA</t>
  </si>
  <si>
    <t>COMPOSIÇÃO  42 - FORNECIMENTO E INSTALAÇÃO DE  DISJUNTOR BIPOLAR DR DE 25A CONFORME CÓDIGO   93656 COM   PREÇOS SINAPI AGOSTO2022 DESONERADA</t>
  </si>
  <si>
    <t>COMPOSIÇÃO  43 - FORNECIMENTO E INSTALAÇÃO DE  DISJUNTOR BIPOLAR DR DE 40A CONFORME CÓDIGO   93656 COM   PREÇOS SINAPI AGOSTO 2022 DESONERADA</t>
  </si>
  <si>
    <t xml:space="preserve">COMPOSIÇÃO DE PREÇO - 51 -  COM PREÇOS SINAPI AGOSTO 2022 DESONERADA </t>
  </si>
  <si>
    <t>COMPOSIÇÃO  53 - FORNECIMENTO E INSTALAÇÃO DE  CABO DE COBRE NU SEM SUPORTE ISOLADOR DE ACORDO COM O CODIGO 96971 COM PREÇOS DA SINAPI AGOSTO 2022 DESONERADA</t>
  </si>
  <si>
    <t>COMPOSIÇÃO  54 - FORNECIMENTO E INSTALAÇÃO DE ELETRODUTO/DUTO PEAD FLEXIVEL PAREDE SIMPLES, CORRUGACAO HELICOIDAL, COR PRETA, SEM ROSCA, DE 3",  CONFORME CÓDIGO 93011 COM PREÇOS DA SINAPI AGOSTO 2022 DESONERADA</t>
  </si>
  <si>
    <t>COMPOSIÇÃO  062 - FORNECIMENTO E INSTALAÇÃO DE UMA BANCADA EM GRANITO DE 2,60M X 0,60M COM CUBA DE EMBUTIR EM LOUCA ,COM TORNEIRAS E VÁLVULAS DE ACORDO COM OS ITENS 86895, 86899 E 86937 DA SINAPI AGOSTO 2022 DESONERADA</t>
  </si>
  <si>
    <t>ALVENARIA DE EMBASAMENTO COM BLOCO ESTRU-TURAL DE CONCRETO, DE 14X19X29 CM E ARGA-MASSA DE ASSENTAMENTO COM PREPARO EM BETONEIRA COM 30 CMS</t>
  </si>
  <si>
    <t>ALATURA IGUAL A 30 CMS 132,65*0,14*0,3</t>
  </si>
  <si>
    <t>3.17</t>
  </si>
  <si>
    <t>PLANILHA DE CUSTOS DA EDIFICAÇÃO DE 4 SALAS DE AULA NA ESCOLA WILMA  - SERVIÇOS PROGRAMADOS</t>
  </si>
  <si>
    <t>VALOR TOTAL PARA FORNECIMENTO E INSTALAÇÃO DE DUAS CAIXAS D'ÁGUA DE 5000 LITROS NA ESCOLA</t>
  </si>
  <si>
    <t>RESERVATÓRIOS - PRUMADA DE ÁGUA</t>
  </si>
  <si>
    <t>COMPO 02</t>
  </si>
  <si>
    <t>EXECUÇÃO DE RESERVATÓRIO  DE ÁGUA 5000 LI-TROS EM PREDIO COMERCIAL APOIADA EM ESTRU-TURA DE CONCRETO PREMOLDADO, COM CUSTO  DE ACORDO COM LEVANTAMENTO FEITO EM FORNECEDORES DESSA CIDADE, JÁ INSTALADOS.</t>
  </si>
  <si>
    <t xml:space="preserve">A SER INSTALADO  CFE INDICADO EM PLANTA (UM AO LADO  DAS CXsEXSTENTES E OUTRO AO LADO DA COZINHA. </t>
  </si>
  <si>
    <t>ADAPTADOR COM FLANGES LIVRES, PVC, SOLDÁVEL DN 60 MM X 2", INSTALADO EM RESERVAÇÃO DE ÁGUA DE EDIFICAÇÃO QUE POSSUA RESERVATÓ-RIO DE FIBRA/FIBROCIMENTO FORNECIMENTO E INSTALAÇÃO. UN CR 59,16</t>
  </si>
  <si>
    <t>TUBO, PVC, SOLDÁVEL, DN 50 MM, INSTALADO EM RESERVAÇÃO DE ÁGUA DE EDIFICAÇÃO QUE POSSUA RESERVATÓRIO DE FIBRA/FIBROCIMENTO FORNECIMENTO E INSTALAÇão M</t>
  </si>
  <si>
    <t xml:space="preserve">2 CX </t>
  </si>
  <si>
    <t>VALOR TOTAL PARA FORNECIMENTO E INSTALAÇÃO DAS DUAS CAIXAS  NA ESCOLA</t>
  </si>
  <si>
    <t>RESUMO DOS CUSTOS  DA PLANILHA</t>
  </si>
  <si>
    <t>Aripuanã (MT), 23  de Setembro de 2022.</t>
  </si>
  <si>
    <t>TRUNCAR((95,5*0,25*0,25)+(37,15*0,2*0,2)+(23*0,81);2)</t>
  </si>
  <si>
    <t>TRUNCAR(95,5*0,25+37,15*0,2+23*0,81;2)</t>
  </si>
  <si>
    <t>TRUNCAR(132,65*0,14*0,3;2)</t>
  </si>
  <si>
    <t>TRUNCAR((26,08)-((95,5*0,03*0,25+37,15*0,03*0,2+23*0,81*0,03)+(95,5*0,15*(0,25-0,03))+(37,15*0,12*(0,25-0,03))+(23*0,203)+(23*0,5*0,12*0,3));2)</t>
  </si>
  <si>
    <t>TRUNCAR((2*2,2+32,75);2)</t>
  </si>
  <si>
    <t>TRUNCAR(2*32,75+5*6;2)</t>
  </si>
  <si>
    <t>TRUNCAR(23*(2*0,85+2*0,8)*0,1/4;2)</t>
  </si>
  <si>
    <t>TRUNCAR((95,5*2*0,3+37,15*2*0,25)/4;2)</t>
  </si>
  <si>
    <t>TRUNCAR(23*2*(0,2+0,3)*0,5/4;2)</t>
  </si>
  <si>
    <t>TRUNCAR(95,5/0,2*0,84*0,154+37,15/0,16*0,68*0,154;2)</t>
  </si>
  <si>
    <t>TRUNCAR(37,15*4*0,395;2)</t>
  </si>
  <si>
    <t>TRUNCAR((95,5*4+23*0,9*12)*0,617;2)</t>
  </si>
  <si>
    <t>TRUNCAR(23/0,15*0,5*0,78*0,154;2)</t>
  </si>
  <si>
    <t>TRUNCAR(49,93*0,03;2)</t>
  </si>
  <si>
    <t>TRUNCAR((23*0,203+23*0,5*0,12*0,3)+(95,5*0,15*0,3+37,15*0,12*0,25);2)</t>
  </si>
  <si>
    <t>1,49+10,49</t>
  </si>
  <si>
    <t>TRUNCAR(95,5*(2*0,3+0,15)+37,15*(2*0,25+0,12);2)</t>
  </si>
  <si>
    <r>
      <t xml:space="preserve">CHAPISCO APLICADO EM ALVENARIA </t>
    </r>
    <r>
      <rPr>
        <b/>
        <sz val="10"/>
        <rFont val="Calibri"/>
        <family val="2"/>
      </rPr>
      <t>(COM PRES-ENÇA DE VÃOS)</t>
    </r>
    <r>
      <rPr>
        <sz val="10"/>
        <rFont val="Calibri"/>
        <family val="2"/>
      </rPr>
      <t xml:space="preserve"> E ESTRUTURAS DE CONCRETO DE FACHADA, COM COLHER DE PEDREIRO. ARGAMAS-SA TRAÇO 1:3 COM PREPARO EM BETONEIRA 400L.</t>
    </r>
  </si>
  <si>
    <t>TRUNCAR(280,77+4*0,9*0,12;2)</t>
  </si>
  <si>
    <t>VALOR TOTAL DAS INSTALAÇÕES DE ENTRADA DE ENERGIA</t>
  </si>
  <si>
    <t>VALOR TOTAL DA CONSTRUÇÃO DA ESCOLA</t>
  </si>
  <si>
    <t>INTALAÇÃO ELETRICA - ENTRADA DE ENERGIA</t>
  </si>
  <si>
    <t>FORNECIMENTO E INSTALAÇÃO DE 2 CX D'AGUA - LIBERAÇÃO DOS VALORES DAS PARCELAS À EXECUTAR</t>
  </si>
  <si>
    <t>VALOR DO FORNECIMENTO DAS 2 CX D'ÁGUA</t>
  </si>
  <si>
    <t>INSTALAÇÕES  DA ENTRADA DE ENERGIA ELÉTRICA ATÉ O QUADRO GERAL</t>
  </si>
  <si>
    <t xml:space="preserve"> FORNECIMENTO E INSTALAÇÃO DE 2 CAIXAS D'ÁGUA DE 5000 L NA ESCOLA</t>
  </si>
  <si>
    <t>VALOR TOTAL PARA O FORNECIMENTO E INSTALAÇÃO DAS CX D'ÁGUA</t>
  </si>
  <si>
    <t xml:space="preserve">COMPOSIÇÃO DE PREÇOS PARA COMPOR PLANILHA ORÇAMENTÁRIA DE ITENS NÃO PREVISTOS NA TABELA SINAPI AGOSTO2022 </t>
  </si>
  <si>
    <t>ARIPUANÃ (MT), 23 de  setembro de 2022</t>
  </si>
  <si>
    <t>CONSTRUÇÃO DE 04 (QUATRO) SALAS DE AULA COM ÁREA TOTAL DE 277,38 M², E UM CORREDOR DE LIGAÇÃO COM AS SALAS EXISTENTES DE 17M² E ÁREA TOTAL DE 295,38M²  NA ESCOLA   MUNICIPAL   WILMA CALVI BATTISTI NESTE MUNICÍPIO.</t>
  </si>
</sst>
</file>

<file path=xl/styles.xml><?xml version="1.0" encoding="utf-8"?>
<styleSheet xmlns="http://schemas.openxmlformats.org/spreadsheetml/2006/main">
  <numFmts count="23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-[$R$-416]\ * #,##0.00_-;\-[$R$-416]\ * #,##0.00_-;_-[$R$-416]\ * &quot;-&quot;??_-;_-@_-"/>
    <numFmt numFmtId="166" formatCode="_(* #,##0.00_);_(* \(#,##0.00\);_(* &quot;-&quot;??_);_(@_)"/>
    <numFmt numFmtId="167" formatCode="_(* #,##0_);_(* \(#,##0\);_(* &quot;-&quot;??_);_(@_)"/>
    <numFmt numFmtId="168" formatCode="0.0%"/>
    <numFmt numFmtId="169" formatCode="0.0"/>
    <numFmt numFmtId="170" formatCode="00"/>
    <numFmt numFmtId="171" formatCode="&quot;R$&quot;#,##0_);[Red]\(&quot;R$&quot;#,##0\)"/>
    <numFmt numFmtId="172" formatCode="_(&quot;R$&quot;* #,##0.00_);_(&quot;R$&quot;* \(#,##0.00\);_(&quot;R$&quot;* &quot;-&quot;??_);_(@_)"/>
    <numFmt numFmtId="173" formatCode="0.000000"/>
    <numFmt numFmtId="174" formatCode="0.0000000"/>
    <numFmt numFmtId="175" formatCode="_(* #,##0.000000_);_(* \(#,##0.000000\);_(* &quot;-&quot;??_);_(@_)"/>
    <numFmt numFmtId="176" formatCode="#,##0.0000"/>
    <numFmt numFmtId="177" formatCode="\=#,##0.00*100."/>
    <numFmt numFmtId="178" formatCode="#,##0\ &quot;€&quot;;\-#,##0\ &quot;€&quot;"/>
    <numFmt numFmtId="179" formatCode="_(* #,##0.00_);_(* \(#,##0.00\);_(* \-??_);_(@_)"/>
    <numFmt numFmtId="180" formatCode="#,##0.00\ ;&quot; (&quot;#,##0.00\);&quot; -&quot;#\ ;@\ "/>
    <numFmt numFmtId="181" formatCode="&quot;R$&quot;\ #,##0.00"/>
    <numFmt numFmtId="182" formatCode="_(* #,##0.000_);_(* \(#,##0.000\);_(* &quot;-&quot;??_);_(@_)"/>
    <numFmt numFmtId="183" formatCode="0.00000"/>
  </numFmts>
  <fonts count="13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i/>
      <sz val="11"/>
      <name val="Arial"/>
      <family val="2"/>
    </font>
    <font>
      <sz val="10"/>
      <color indexed="1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sz val="14"/>
      <name val="Arial"/>
      <family val="2"/>
    </font>
    <font>
      <sz val="10"/>
      <name val="Courier"/>
      <family val="3"/>
    </font>
    <font>
      <b/>
      <sz val="10"/>
      <name val="Bookman Old Style"/>
      <family val="1"/>
    </font>
    <font>
      <b/>
      <sz val="11"/>
      <name val="Calibri"/>
      <family val="2"/>
    </font>
    <font>
      <b/>
      <sz val="10"/>
      <name val="Calibri"/>
      <family val="2"/>
    </font>
    <font>
      <b/>
      <sz val="1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2"/>
      <color indexed="8"/>
      <name val="Calibri"/>
      <family val="2"/>
    </font>
    <font>
      <b/>
      <sz val="8"/>
      <name val="Arial"/>
      <family val="2"/>
    </font>
    <font>
      <sz val="8"/>
      <name val="Calibri"/>
      <family val="2"/>
    </font>
    <font>
      <b/>
      <sz val="12"/>
      <name val="Calibri"/>
      <family val="2"/>
    </font>
    <font>
      <sz val="8"/>
      <name val="Calibri"/>
      <family val="2"/>
    </font>
    <font>
      <b/>
      <sz val="14"/>
      <name val="Calibri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1"/>
      <color indexed="8"/>
      <name val="Arial"/>
      <family val="2"/>
    </font>
    <font>
      <sz val="11"/>
      <name val="Calibri"/>
      <family val="2"/>
    </font>
    <font>
      <sz val="10"/>
      <name val="Calibri"/>
      <family val="2"/>
    </font>
    <font>
      <sz val="9"/>
      <name val="Calibri"/>
      <family val="2"/>
    </font>
    <font>
      <b/>
      <sz val="9"/>
      <color indexed="8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16"/>
      <color indexed="8"/>
      <name val="Calibri"/>
      <family val="2"/>
    </font>
    <font>
      <sz val="9"/>
      <color indexed="8"/>
      <name val="Arial"/>
      <family val="2"/>
    </font>
    <font>
      <b/>
      <sz val="14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b/>
      <sz val="16"/>
      <name val="Calibri"/>
      <family val="2"/>
    </font>
    <font>
      <sz val="10"/>
      <color indexed="8"/>
      <name val="Calibri"/>
      <family val="2"/>
    </font>
    <font>
      <b/>
      <sz val="20"/>
      <name val="Calibri"/>
      <family val="2"/>
    </font>
    <font>
      <sz val="10"/>
      <color indexed="8"/>
      <name val="Calibri"/>
      <family val="2"/>
    </font>
    <font>
      <b/>
      <sz val="14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19"/>
      <name val="Calibri"/>
      <family val="2"/>
    </font>
    <font>
      <sz val="10"/>
      <name val="MS Sans Serif"/>
      <family val="2"/>
    </font>
    <font>
      <b/>
      <sz val="18"/>
      <color indexed="62"/>
      <name val="Cambria"/>
      <family val="2"/>
    </font>
    <font>
      <b/>
      <sz val="15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2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0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name val="Arial"/>
      <family val="2"/>
    </font>
    <font>
      <b/>
      <sz val="11"/>
      <color indexed="9"/>
      <name val="Arial"/>
      <family val="2"/>
    </font>
    <font>
      <sz val="10"/>
      <name val="Arial1"/>
    </font>
    <font>
      <b/>
      <sz val="14"/>
      <name val="Calibri"/>
      <family val="2"/>
      <scheme val="minor"/>
    </font>
    <font>
      <sz val="12"/>
      <color rgb="FF000000"/>
      <name val="Verdana"/>
      <family val="2"/>
    </font>
    <font>
      <sz val="2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name val="Calibri"/>
      <family val="2"/>
    </font>
    <font>
      <b/>
      <sz val="18"/>
      <name val="Arial"/>
      <family val="2"/>
    </font>
    <font>
      <b/>
      <sz val="12"/>
      <color indexed="8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6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279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3" fillId="6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8" borderId="0" applyNumberFormat="0" applyBorder="0" applyAlignment="0" applyProtection="0"/>
    <xf numFmtId="0" fontId="23" fillId="6" borderId="0" applyNumberFormat="0" applyBorder="0" applyAlignment="0" applyProtection="0"/>
    <xf numFmtId="0" fontId="23" fillId="3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4" borderId="0" applyNumberFormat="0" applyBorder="0" applyAlignment="0" applyProtection="0"/>
    <xf numFmtId="0" fontId="23" fillId="13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9" fillId="10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76" fillId="22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5" fillId="23" borderId="1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6" fillId="24" borderId="2" applyNumberFormat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7" fillId="0" borderId="3" applyNumberFormat="0" applyFill="0" applyAlignment="0" applyProtection="0"/>
    <xf numFmtId="0" fontId="26" fillId="24" borderId="2" applyNumberFormat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0" fontId="28" fillId="5" borderId="1" applyNumberFormat="0" applyAlignment="0" applyProtection="0"/>
    <xf numFmtId="178" fontId="49" fillId="0" borderId="0" applyFill="0" applyBorder="0" applyAlignment="0" applyProtection="0"/>
    <xf numFmtId="0" fontId="3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77" fillId="0" borderId="4" applyNumberFormat="0" applyFill="0" applyAlignment="0" applyProtection="0"/>
    <xf numFmtId="0" fontId="78" fillId="0" borderId="5" applyNumberFormat="0" applyFill="0" applyAlignment="0" applyProtection="0"/>
    <xf numFmtId="0" fontId="79" fillId="0" borderId="6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17" fillId="0" borderId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0" fontId="28" fillId="11" borderId="1" applyNumberFormat="0" applyAlignment="0" applyProtection="0"/>
    <xf numFmtId="170" fontId="18" fillId="0" borderId="0"/>
    <xf numFmtId="0" fontId="32" fillId="0" borderId="7" applyNumberFormat="0" applyFill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81" fillId="11" borderId="0" applyNumberFormat="0" applyBorder="0" applyAlignment="0" applyProtection="0"/>
    <xf numFmtId="0" fontId="2" fillId="0" borderId="0"/>
    <xf numFmtId="0" fontId="2" fillId="0" borderId="0"/>
    <xf numFmtId="0" fontId="85" fillId="0" borderId="0"/>
    <xf numFmtId="0" fontId="1" fillId="0" borderId="0"/>
    <xf numFmtId="0" fontId="85" fillId="0" borderId="0"/>
    <xf numFmtId="0" fontId="1" fillId="0" borderId="0"/>
    <xf numFmtId="0" fontId="75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 applyProtection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85" fillId="0" borderId="0"/>
    <xf numFmtId="0" fontId="2" fillId="0" borderId="0"/>
    <xf numFmtId="0" fontId="1" fillId="0" borderId="0"/>
    <xf numFmtId="0" fontId="86" fillId="0" borderId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50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2" fillId="4" borderId="8" applyNumberFormat="0" applyFon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10" fontId="6" fillId="0" borderId="10">
      <alignment horizontal="center"/>
    </xf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0" fontId="31" fillId="23" borderId="9" applyNumberFormat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9" fontId="2" fillId="0" borderId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ill="0" applyBorder="0" applyAlignment="0" applyProtection="0"/>
    <xf numFmtId="180" fontId="2" fillId="0" borderId="0" applyFill="0" applyBorder="0" applyAlignment="0" applyProtection="0"/>
    <xf numFmtId="180" fontId="2" fillId="0" borderId="0" applyFill="0" applyBorder="0" applyAlignment="0" applyProtection="0"/>
    <xf numFmtId="169" fontId="2" fillId="0" borderId="0" applyFill="0" applyBorder="0" applyAlignment="0" applyProtection="0"/>
    <xf numFmtId="180" fontId="2" fillId="0" borderId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12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43" fontId="5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44" fontId="8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86" fillId="0" borderId="0" applyNumberFormat="0" applyBorder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1915">
    <xf numFmtId="0" fontId="0" fillId="0" borderId="0" xfId="0"/>
    <xf numFmtId="0" fontId="0" fillId="0" borderId="0" xfId="0"/>
    <xf numFmtId="0" fontId="53" fillId="27" borderId="15" xfId="0" applyFont="1" applyFill="1" applyBorder="1" applyAlignment="1">
      <alignment horizontal="center" vertical="center"/>
    </xf>
    <xf numFmtId="0" fontId="54" fillId="0" borderId="0" xfId="0" applyFont="1"/>
    <xf numFmtId="43" fontId="55" fillId="27" borderId="15" xfId="2752" applyFont="1" applyFill="1" applyBorder="1" applyAlignment="1">
      <alignment horizontal="center" vertical="center" wrapText="1"/>
    </xf>
    <xf numFmtId="43" fontId="55" fillId="27" borderId="16" xfId="2752" applyFont="1" applyFill="1" applyBorder="1" applyAlignment="1">
      <alignment horizontal="center" vertical="center" wrapText="1"/>
    </xf>
    <xf numFmtId="43" fontId="54" fillId="0" borderId="0" xfId="2752" applyFont="1" applyBorder="1"/>
    <xf numFmtId="0" fontId="2" fillId="0" borderId="0" xfId="0" applyFont="1"/>
    <xf numFmtId="0" fontId="0" fillId="0" borderId="0" xfId="0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2" fillId="0" borderId="0" xfId="1287"/>
    <xf numFmtId="0" fontId="0" fillId="29" borderId="0" xfId="0" applyFill="1"/>
    <xf numFmtId="0" fontId="9" fillId="0" borderId="0" xfId="0" applyFont="1"/>
    <xf numFmtId="168" fontId="9" fillId="0" borderId="0" xfId="0" applyNumberFormat="1" applyFont="1"/>
    <xf numFmtId="43" fontId="55" fillId="27" borderId="15" xfId="2752" applyFont="1" applyFill="1" applyBorder="1" applyAlignment="1">
      <alignment horizontal="center" vertical="center"/>
    </xf>
    <xf numFmtId="0" fontId="4" fillId="0" borderId="0" xfId="1287" applyFont="1" applyBorder="1"/>
    <xf numFmtId="0" fontId="4" fillId="0" borderId="0" xfId="1287" applyFont="1"/>
    <xf numFmtId="0" fontId="10" fillId="0" borderId="24" xfId="1287" applyFont="1" applyBorder="1" applyAlignment="1">
      <alignment horizontal="center" vertical="center" wrapText="1"/>
    </xf>
    <xf numFmtId="0" fontId="10" fillId="0" borderId="0" xfId="1287" applyFont="1" applyBorder="1" applyAlignment="1">
      <alignment horizontal="center" vertical="center" wrapText="1"/>
    </xf>
    <xf numFmtId="0" fontId="10" fillId="0" borderId="25" xfId="1287" applyFont="1" applyBorder="1" applyAlignment="1">
      <alignment horizontal="center" vertical="center" wrapText="1"/>
    </xf>
    <xf numFmtId="0" fontId="5" fillId="0" borderId="26" xfId="1287" applyFont="1" applyBorder="1" applyAlignment="1">
      <alignment vertical="center" wrapText="1"/>
    </xf>
    <xf numFmtId="0" fontId="3" fillId="0" borderId="25" xfId="1287" applyFont="1" applyBorder="1" applyAlignment="1">
      <alignment vertical="center"/>
    </xf>
    <xf numFmtId="0" fontId="3" fillId="0" borderId="0" xfId="1287" applyFont="1" applyBorder="1"/>
    <xf numFmtId="0" fontId="3" fillId="0" borderId="0" xfId="1287" applyFont="1"/>
    <xf numFmtId="0" fontId="4" fillId="30" borderId="15" xfId="1287" applyFont="1" applyFill="1" applyBorder="1" applyAlignment="1">
      <alignment horizontal="center" vertical="center" wrapText="1"/>
    </xf>
    <xf numFmtId="2" fontId="3" fillId="0" borderId="0" xfId="1287" applyNumberFormat="1" applyFont="1" applyBorder="1"/>
    <xf numFmtId="2" fontId="3" fillId="0" borderId="0" xfId="1287" applyNumberFormat="1" applyFont="1"/>
    <xf numFmtId="2" fontId="2" fillId="0" borderId="0" xfId="1287" applyNumberFormat="1"/>
    <xf numFmtId="0" fontId="3" fillId="0" borderId="24" xfId="1287" applyFont="1" applyBorder="1" applyAlignment="1">
      <alignment vertical="center"/>
    </xf>
    <xf numFmtId="0" fontId="3" fillId="0" borderId="0" xfId="1287" applyFont="1" applyBorder="1" applyAlignment="1">
      <alignment vertical="center"/>
    </xf>
    <xf numFmtId="0" fontId="3" fillId="0" borderId="24" xfId="1287" applyFont="1" applyBorder="1" applyAlignment="1">
      <alignment horizontal="justify" vertical="center"/>
    </xf>
    <xf numFmtId="0" fontId="3" fillId="0" borderId="24" xfId="1287" applyFont="1" applyBorder="1" applyAlignment="1">
      <alignment horizontal="left" vertical="center"/>
    </xf>
    <xf numFmtId="0" fontId="3" fillId="0" borderId="0" xfId="1287" applyFont="1" applyBorder="1" applyAlignment="1">
      <alignment horizontal="left" vertical="center"/>
    </xf>
    <xf numFmtId="0" fontId="12" fillId="27" borderId="24" xfId="1287" applyFont="1" applyFill="1" applyBorder="1" applyAlignment="1">
      <alignment vertical="center"/>
    </xf>
    <xf numFmtId="0" fontId="12" fillId="27" borderId="0" xfId="1287" applyFont="1" applyFill="1" applyBorder="1" applyAlignment="1">
      <alignment vertical="center"/>
    </xf>
    <xf numFmtId="0" fontId="2" fillId="0" borderId="0" xfId="1287" applyFont="1" applyBorder="1"/>
    <xf numFmtId="0" fontId="2" fillId="0" borderId="0" xfId="1287" applyFont="1"/>
    <xf numFmtId="0" fontId="12" fillId="27" borderId="0" xfId="1287" applyFont="1" applyFill="1" applyBorder="1" applyAlignment="1">
      <alignment vertical="center" wrapText="1"/>
    </xf>
    <xf numFmtId="0" fontId="2" fillId="0" borderId="24" xfId="1287" applyBorder="1" applyAlignment="1">
      <alignment vertical="center"/>
    </xf>
    <xf numFmtId="0" fontId="2" fillId="0" borderId="0" xfId="1287" applyBorder="1" applyAlignment="1">
      <alignment vertical="center"/>
    </xf>
    <xf numFmtId="0" fontId="2" fillId="0" borderId="0" xfId="1287" applyBorder="1"/>
    <xf numFmtId="0" fontId="5" fillId="0" borderId="24" xfId="1287" applyFont="1" applyBorder="1" applyAlignment="1">
      <alignment horizontal="justify" vertical="center"/>
    </xf>
    <xf numFmtId="10" fontId="5" fillId="0" borderId="27" xfId="1287" applyNumberFormat="1" applyFont="1" applyBorder="1" applyAlignment="1">
      <alignment horizontal="center" vertical="center" wrapText="1"/>
    </xf>
    <xf numFmtId="0" fontId="7" fillId="27" borderId="29" xfId="1287" applyFont="1" applyFill="1" applyBorder="1" applyAlignment="1">
      <alignment vertical="center" wrapText="1"/>
    </xf>
    <xf numFmtId="2" fontId="4" fillId="0" borderId="30" xfId="1287" applyNumberFormat="1" applyFont="1" applyBorder="1" applyAlignment="1">
      <alignment vertical="center" wrapText="1"/>
    </xf>
    <xf numFmtId="0" fontId="16" fillId="0" borderId="0" xfId="1287" applyFont="1" applyBorder="1"/>
    <xf numFmtId="0" fontId="16" fillId="0" borderId="0" xfId="1287" applyFont="1"/>
    <xf numFmtId="0" fontId="2" fillId="0" borderId="0" xfId="1287" applyAlignment="1">
      <alignment vertical="center"/>
    </xf>
    <xf numFmtId="2" fontId="2" fillId="0" borderId="0" xfId="1287" applyNumberFormat="1" applyAlignment="1">
      <alignment vertical="center"/>
    </xf>
    <xf numFmtId="0" fontId="0" fillId="0" borderId="0" xfId="0" applyBorder="1"/>
    <xf numFmtId="165" fontId="0" fillId="0" borderId="0" xfId="0" applyNumberFormat="1"/>
    <xf numFmtId="0" fontId="0" fillId="28" borderId="18" xfId="0" applyFont="1" applyFill="1" applyBorder="1" applyAlignment="1">
      <alignment horizontal="center"/>
    </xf>
    <xf numFmtId="0" fontId="57" fillId="29" borderId="15" xfId="1322" applyFont="1" applyFill="1" applyBorder="1" applyAlignment="1">
      <alignment horizontal="center" vertical="center" wrapText="1"/>
    </xf>
    <xf numFmtId="0" fontId="58" fillId="29" borderId="15" xfId="1322" applyFont="1" applyFill="1" applyBorder="1" applyAlignment="1">
      <alignment horizontal="center" vertical="center" wrapText="1"/>
    </xf>
    <xf numFmtId="0" fontId="57" fillId="28" borderId="23" xfId="1322" applyFont="1" applyFill="1" applyBorder="1" applyAlignment="1">
      <alignment horizontal="center" vertical="center" wrapText="1"/>
    </xf>
    <xf numFmtId="0" fontId="0" fillId="27" borderId="0" xfId="0" applyFill="1"/>
    <xf numFmtId="0" fontId="57" fillId="29" borderId="18" xfId="1322" applyFont="1" applyFill="1" applyBorder="1" applyAlignment="1">
      <alignment horizontal="center" vertical="center"/>
    </xf>
    <xf numFmtId="0" fontId="57" fillId="29" borderId="0" xfId="1322" applyFont="1" applyFill="1" applyBorder="1" applyAlignment="1">
      <alignment horizontal="center" vertical="center"/>
    </xf>
    <xf numFmtId="0" fontId="57" fillId="29" borderId="21" xfId="1322" applyFont="1" applyFill="1" applyBorder="1" applyAlignment="1">
      <alignment horizontal="center" vertical="center"/>
    </xf>
    <xf numFmtId="0" fontId="57" fillId="27" borderId="23" xfId="1322" applyFont="1" applyFill="1" applyBorder="1" applyAlignment="1">
      <alignment horizontal="center" vertical="center" wrapText="1"/>
    </xf>
    <xf numFmtId="0" fontId="10" fillId="0" borderId="38" xfId="1287" applyFont="1" applyBorder="1" applyAlignment="1">
      <alignment vertical="center"/>
    </xf>
    <xf numFmtId="2" fontId="16" fillId="0" borderId="39" xfId="1287" applyNumberFormat="1" applyFont="1" applyBorder="1" applyAlignment="1">
      <alignment vertical="center"/>
    </xf>
    <xf numFmtId="2" fontId="16" fillId="0" borderId="23" xfId="1287" applyNumberFormat="1" applyFont="1" applyBorder="1" applyAlignment="1">
      <alignment vertical="center"/>
    </xf>
    <xf numFmtId="0" fontId="61" fillId="29" borderId="23" xfId="1322" applyFont="1" applyFill="1" applyBorder="1" applyAlignment="1">
      <alignment horizontal="right" vertical="center" wrapText="1"/>
    </xf>
    <xf numFmtId="0" fontId="57" fillId="28" borderId="0" xfId="1322" applyFont="1" applyFill="1" applyBorder="1" applyAlignment="1">
      <alignment horizontal="center" vertical="center" wrapText="1"/>
    </xf>
    <xf numFmtId="0" fontId="54" fillId="0" borderId="15" xfId="0" applyFont="1" applyBorder="1" applyAlignment="1">
      <alignment horizontal="center" vertical="center"/>
    </xf>
    <xf numFmtId="165" fontId="61" fillId="27" borderId="15" xfId="1322" applyNumberFormat="1" applyFont="1" applyFill="1" applyBorder="1" applyAlignment="1">
      <alignment horizontal="center" vertical="center" wrapText="1"/>
    </xf>
    <xf numFmtId="0" fontId="61" fillId="28" borderId="0" xfId="1322" applyFont="1" applyFill="1" applyBorder="1" applyAlignment="1">
      <alignment horizontal="right" vertical="center" wrapText="1"/>
    </xf>
    <xf numFmtId="0" fontId="63" fillId="28" borderId="0" xfId="1322" applyFont="1" applyFill="1" applyBorder="1" applyAlignment="1">
      <alignment horizontal="center" vertical="center" wrapText="1"/>
    </xf>
    <xf numFmtId="165" fontId="58" fillId="29" borderId="23" xfId="2759" applyNumberFormat="1" applyFont="1" applyFill="1" applyBorder="1" applyAlignment="1">
      <alignment horizontal="center" vertical="center" wrapText="1"/>
    </xf>
    <xf numFmtId="165" fontId="58" fillId="29" borderId="32" xfId="1322" applyNumberFormat="1" applyFont="1" applyFill="1" applyBorder="1" applyAlignment="1">
      <alignment horizontal="center" vertical="center" wrapText="1"/>
    </xf>
    <xf numFmtId="165" fontId="58" fillId="29" borderId="19" xfId="2759" applyNumberFormat="1" applyFont="1" applyFill="1" applyBorder="1" applyAlignment="1">
      <alignment horizontal="center" vertical="center" wrapText="1"/>
    </xf>
    <xf numFmtId="165" fontId="58" fillId="29" borderId="17" xfId="2759" applyNumberFormat="1" applyFont="1" applyFill="1" applyBorder="1" applyAlignment="1">
      <alignment horizontal="center" vertical="center" wrapText="1"/>
    </xf>
    <xf numFmtId="165" fontId="58" fillId="29" borderId="15" xfId="1322" applyNumberFormat="1" applyFont="1" applyFill="1" applyBorder="1" applyAlignment="1">
      <alignment horizontal="center" vertical="center" wrapText="1"/>
    </xf>
    <xf numFmtId="0" fontId="58" fillId="0" borderId="15" xfId="1322" applyFont="1" applyBorder="1" applyAlignment="1">
      <alignment horizontal="center" vertical="center" wrapText="1"/>
    </xf>
    <xf numFmtId="165" fontId="63" fillId="27" borderId="15" xfId="1322" applyNumberFormat="1" applyFont="1" applyFill="1" applyBorder="1" applyAlignment="1">
      <alignment horizontal="center" vertical="center" wrapText="1"/>
    </xf>
    <xf numFmtId="165" fontId="58" fillId="29" borderId="15" xfId="2759" applyNumberFormat="1" applyFont="1" applyFill="1" applyBorder="1" applyAlignment="1">
      <alignment horizontal="center" vertical="center" wrapText="1"/>
    </xf>
    <xf numFmtId="0" fontId="63" fillId="29" borderId="23" xfId="1322" applyFont="1" applyFill="1" applyBorder="1" applyAlignment="1">
      <alignment horizontal="center" vertical="center" wrapText="1"/>
    </xf>
    <xf numFmtId="0" fontId="57" fillId="29" borderId="23" xfId="1322" applyFont="1" applyFill="1" applyBorder="1" applyAlignment="1">
      <alignment horizontal="center" vertical="center" wrapText="1"/>
    </xf>
    <xf numFmtId="0" fontId="57" fillId="28" borderId="21" xfId="1322" applyFont="1" applyFill="1" applyBorder="1" applyAlignment="1">
      <alignment horizontal="center" vertical="center" wrapText="1"/>
    </xf>
    <xf numFmtId="0" fontId="61" fillId="28" borderId="21" xfId="1322" applyFont="1" applyFill="1" applyBorder="1" applyAlignment="1">
      <alignment horizontal="right" vertical="center" wrapText="1"/>
    </xf>
    <xf numFmtId="0" fontId="63" fillId="28" borderId="18" xfId="1322" applyFont="1" applyFill="1" applyBorder="1" applyAlignment="1">
      <alignment horizontal="right" vertical="center" wrapText="1"/>
    </xf>
    <xf numFmtId="2" fontId="58" fillId="29" borderId="34" xfId="1322" applyNumberFormat="1" applyFont="1" applyFill="1" applyBorder="1" applyAlignment="1">
      <alignment horizontal="center" vertical="center" wrapText="1"/>
    </xf>
    <xf numFmtId="0" fontId="57" fillId="28" borderId="18" xfId="1322" applyFont="1" applyFill="1" applyBorder="1" applyAlignment="1">
      <alignment horizontal="center" vertical="center" wrapText="1"/>
    </xf>
    <xf numFmtId="0" fontId="57" fillId="27" borderId="16" xfId="1322" applyFont="1" applyFill="1" applyBorder="1" applyAlignment="1">
      <alignment horizontal="center" vertical="center" wrapText="1"/>
    </xf>
    <xf numFmtId="0" fontId="58" fillId="28" borderId="18" xfId="1322" applyFont="1" applyFill="1" applyBorder="1" applyAlignment="1">
      <alignment horizontal="center" vertical="center" wrapText="1"/>
    </xf>
    <xf numFmtId="166" fontId="58" fillId="29" borderId="18" xfId="2759" applyFont="1" applyFill="1" applyBorder="1" applyAlignment="1">
      <alignment horizontal="center" vertical="center"/>
    </xf>
    <xf numFmtId="165" fontId="58" fillId="29" borderId="18" xfId="1322" applyNumberFormat="1" applyFont="1" applyFill="1" applyBorder="1" applyAlignment="1">
      <alignment horizontal="center" vertical="center"/>
    </xf>
    <xf numFmtId="166" fontId="58" fillId="29" borderId="0" xfId="2759" applyFont="1" applyFill="1" applyBorder="1" applyAlignment="1">
      <alignment horizontal="center" vertical="center"/>
    </xf>
    <xf numFmtId="165" fontId="58" fillId="29" borderId="0" xfId="1322" applyNumberFormat="1" applyFont="1" applyFill="1" applyBorder="1" applyAlignment="1">
      <alignment horizontal="center" vertical="center"/>
    </xf>
    <xf numFmtId="0" fontId="63" fillId="29" borderId="41" xfId="1322" applyFont="1" applyFill="1" applyBorder="1" applyAlignment="1">
      <alignment horizontal="center"/>
    </xf>
    <xf numFmtId="165" fontId="58" fillId="29" borderId="21" xfId="1322" applyNumberFormat="1" applyFont="1" applyFill="1" applyBorder="1" applyAlignment="1">
      <alignment horizontal="center" vertical="center"/>
    </xf>
    <xf numFmtId="0" fontId="63" fillId="29" borderId="33" xfId="1322" applyFont="1" applyFill="1" applyBorder="1" applyAlignment="1">
      <alignment horizontal="center"/>
    </xf>
    <xf numFmtId="0" fontId="61" fillId="29" borderId="23" xfId="1322" applyFont="1" applyFill="1" applyBorder="1" applyAlignment="1">
      <alignment horizontal="center" vertical="center" wrapText="1"/>
    </xf>
    <xf numFmtId="0" fontId="63" fillId="28" borderId="21" xfId="1322" applyFont="1" applyFill="1" applyBorder="1" applyAlignment="1">
      <alignment horizontal="center" vertical="center" wrapText="1"/>
    </xf>
    <xf numFmtId="0" fontId="0" fillId="28" borderId="18" xfId="0" applyFont="1" applyFill="1" applyBorder="1" applyAlignment="1">
      <alignment horizontal="center" vertical="center"/>
    </xf>
    <xf numFmtId="0" fontId="52" fillId="27" borderId="15" xfId="0" applyFont="1" applyFill="1" applyBorder="1" applyAlignment="1">
      <alignment horizontal="center" vertical="center" wrapText="1"/>
    </xf>
    <xf numFmtId="0" fontId="57" fillId="29" borderId="23" xfId="1322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4" fillId="0" borderId="15" xfId="0" applyFont="1" applyBorder="1" applyAlignment="1">
      <alignment horizontal="left" vertical="top" wrapText="1"/>
    </xf>
    <xf numFmtId="0" fontId="61" fillId="29" borderId="32" xfId="1322" applyFont="1" applyFill="1" applyBorder="1" applyAlignment="1">
      <alignment horizontal="center" vertical="center" wrapText="1"/>
    </xf>
    <xf numFmtId="165" fontId="58" fillId="28" borderId="36" xfId="1322" applyNumberFormat="1" applyFont="1" applyFill="1" applyBorder="1" applyAlignment="1">
      <alignment horizontal="center" vertical="center" wrapText="1"/>
    </xf>
    <xf numFmtId="0" fontId="57" fillId="29" borderId="23" xfId="1322" applyFont="1" applyFill="1" applyBorder="1" applyAlignment="1">
      <alignment horizontal="left" vertical="center" wrapText="1"/>
    </xf>
    <xf numFmtId="0" fontId="57" fillId="29" borderId="18" xfId="1322" applyFont="1" applyFill="1" applyBorder="1" applyAlignment="1">
      <alignment horizontal="left" vertical="center" wrapText="1"/>
    </xf>
    <xf numFmtId="0" fontId="57" fillId="29" borderId="18" xfId="1322" applyFont="1" applyFill="1" applyBorder="1" applyAlignment="1">
      <alignment horizontal="center" vertical="center" wrapText="1"/>
    </xf>
    <xf numFmtId="2" fontId="57" fillId="29" borderId="42" xfId="2759" applyNumberFormat="1" applyFont="1" applyFill="1" applyBorder="1" applyAlignment="1">
      <alignment horizontal="center" vertical="center" wrapText="1"/>
    </xf>
    <xf numFmtId="2" fontId="57" fillId="29" borderId="23" xfId="2759" applyNumberFormat="1" applyFont="1" applyFill="1" applyBorder="1" applyAlignment="1">
      <alignment horizontal="center" vertical="center" wrapText="1"/>
    </xf>
    <xf numFmtId="0" fontId="64" fillId="27" borderId="15" xfId="0" applyFont="1" applyFill="1" applyBorder="1" applyAlignment="1">
      <alignment horizontal="center" vertical="center"/>
    </xf>
    <xf numFmtId="0" fontId="61" fillId="29" borderId="23" xfId="1322" applyFont="1" applyFill="1" applyBorder="1" applyAlignment="1">
      <alignment horizontal="left" vertical="center" wrapText="1"/>
    </xf>
    <xf numFmtId="0" fontId="63" fillId="29" borderId="32" xfId="1322" applyFont="1" applyFill="1" applyBorder="1" applyAlignment="1">
      <alignment horizontal="center" wrapText="1"/>
    </xf>
    <xf numFmtId="0" fontId="65" fillId="29" borderId="0" xfId="1288" applyFont="1" applyFill="1" applyBorder="1"/>
    <xf numFmtId="0" fontId="60" fillId="0" borderId="15" xfId="1321" applyFont="1" applyFill="1" applyBorder="1" applyAlignment="1">
      <alignment horizontal="center" vertical="justify" wrapText="1"/>
    </xf>
    <xf numFmtId="0" fontId="59" fillId="0" borderId="15" xfId="1315" applyFont="1" applyFill="1" applyBorder="1" applyAlignment="1">
      <alignment horizontal="center" vertical="center" wrapText="1"/>
    </xf>
    <xf numFmtId="175" fontId="59" fillId="0" borderId="15" xfId="2217" applyNumberFormat="1" applyFont="1" applyFill="1" applyBorder="1" applyAlignment="1">
      <alignment horizontal="center" vertical="center" wrapText="1"/>
    </xf>
    <xf numFmtId="166" fontId="59" fillId="0" borderId="15" xfId="2756" applyFont="1" applyFill="1" applyBorder="1" applyAlignment="1">
      <alignment vertical="center" wrapText="1"/>
    </xf>
    <xf numFmtId="0" fontId="57" fillId="29" borderId="23" xfId="1316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58" fillId="29" borderId="15" xfId="1322" applyFont="1" applyFill="1" applyBorder="1" applyAlignment="1">
      <alignment horizontal="left" vertical="center" wrapText="1"/>
    </xf>
    <xf numFmtId="0" fontId="58" fillId="29" borderId="34" xfId="1322" applyFont="1" applyFill="1" applyBorder="1" applyAlignment="1">
      <alignment horizontal="left" vertical="center" wrapText="1"/>
    </xf>
    <xf numFmtId="0" fontId="54" fillId="28" borderId="18" xfId="0" applyFont="1" applyFill="1" applyBorder="1" applyAlignment="1">
      <alignment horizontal="center"/>
    </xf>
    <xf numFmtId="0" fontId="54" fillId="28" borderId="42" xfId="0" applyFont="1" applyFill="1" applyBorder="1" applyAlignment="1">
      <alignment horizontal="center"/>
    </xf>
    <xf numFmtId="0" fontId="58" fillId="28" borderId="42" xfId="1322" applyFont="1" applyFill="1" applyBorder="1" applyAlignment="1">
      <alignment horizontal="center" vertical="center" wrapText="1"/>
    </xf>
    <xf numFmtId="0" fontId="58" fillId="29" borderId="23" xfId="1322" applyFont="1" applyFill="1" applyBorder="1" applyAlignment="1">
      <alignment horizontal="center" vertical="center" wrapText="1"/>
    </xf>
    <xf numFmtId="0" fontId="58" fillId="29" borderId="32" xfId="1322" applyFont="1" applyFill="1" applyBorder="1" applyAlignment="1">
      <alignment horizontal="center" vertical="center" wrapText="1"/>
    </xf>
    <xf numFmtId="0" fontId="58" fillId="28" borderId="0" xfId="1322" applyFont="1" applyFill="1" applyBorder="1" applyAlignment="1">
      <alignment horizontal="center" vertical="center" wrapText="1"/>
    </xf>
    <xf numFmtId="0" fontId="58" fillId="29" borderId="42" xfId="1322" applyFont="1" applyFill="1" applyBorder="1" applyAlignment="1">
      <alignment horizontal="center" vertical="center" wrapText="1"/>
    </xf>
    <xf numFmtId="0" fontId="58" fillId="28" borderId="23" xfId="1322" applyFont="1" applyFill="1" applyBorder="1" applyAlignment="1">
      <alignment horizontal="center" vertical="center" wrapText="1"/>
    </xf>
    <xf numFmtId="0" fontId="58" fillId="28" borderId="32" xfId="1322" applyFont="1" applyFill="1" applyBorder="1" applyAlignment="1">
      <alignment horizontal="center" vertical="center" wrapText="1"/>
    </xf>
    <xf numFmtId="165" fontId="55" fillId="27" borderId="15" xfId="2752" applyNumberFormat="1" applyFont="1" applyFill="1" applyBorder="1" applyAlignment="1">
      <alignment horizontal="center" vertical="center" wrapText="1"/>
    </xf>
    <xf numFmtId="165" fontId="54" fillId="28" borderId="18" xfId="0" applyNumberFormat="1" applyFont="1" applyFill="1" applyBorder="1" applyAlignment="1">
      <alignment horizontal="center" vertical="center"/>
    </xf>
    <xf numFmtId="165" fontId="58" fillId="29" borderId="23" xfId="1262" applyNumberFormat="1" applyFont="1" applyFill="1" applyBorder="1" applyAlignment="1">
      <alignment horizontal="center" vertical="center" wrapText="1"/>
    </xf>
    <xf numFmtId="165" fontId="58" fillId="28" borderId="18" xfId="1322" applyNumberFormat="1" applyFont="1" applyFill="1" applyBorder="1" applyAlignment="1">
      <alignment horizontal="center" vertical="center" wrapText="1"/>
    </xf>
    <xf numFmtId="165" fontId="58" fillId="29" borderId="16" xfId="1322" applyNumberFormat="1" applyFont="1" applyFill="1" applyBorder="1" applyAlignment="1">
      <alignment horizontal="center" vertical="center" wrapText="1"/>
    </xf>
    <xf numFmtId="165" fontId="58" fillId="28" borderId="0" xfId="1322" applyNumberFormat="1" applyFont="1" applyFill="1" applyBorder="1" applyAlignment="1">
      <alignment horizontal="center" vertical="center" wrapText="1"/>
    </xf>
    <xf numFmtId="165" fontId="58" fillId="29" borderId="23" xfId="1322" applyNumberFormat="1" applyFont="1" applyFill="1" applyBorder="1" applyAlignment="1">
      <alignment horizontal="center" vertical="center" wrapText="1"/>
    </xf>
    <xf numFmtId="165" fontId="54" fillId="0" borderId="15" xfId="0" applyNumberFormat="1" applyFont="1" applyBorder="1" applyAlignment="1">
      <alignment horizontal="center" vertical="center"/>
    </xf>
    <xf numFmtId="165" fontId="63" fillId="28" borderId="0" xfId="1322" applyNumberFormat="1" applyFont="1" applyFill="1" applyBorder="1" applyAlignment="1">
      <alignment horizontal="center" vertical="center" wrapText="1"/>
    </xf>
    <xf numFmtId="165" fontId="63" fillId="28" borderId="18" xfId="1322" applyNumberFormat="1" applyFont="1" applyFill="1" applyBorder="1" applyAlignment="1">
      <alignment horizontal="center" vertical="center" wrapText="1"/>
    </xf>
    <xf numFmtId="165" fontId="58" fillId="28" borderId="23" xfId="1322" applyNumberFormat="1" applyFont="1" applyFill="1" applyBorder="1" applyAlignment="1">
      <alignment horizontal="center" vertical="center" wrapText="1"/>
    </xf>
    <xf numFmtId="165" fontId="58" fillId="29" borderId="18" xfId="1262" applyNumberFormat="1" applyFont="1" applyFill="1" applyBorder="1" applyAlignment="1">
      <alignment horizontal="center" vertical="center"/>
    </xf>
    <xf numFmtId="165" fontId="58" fillId="29" borderId="0" xfId="1262" applyNumberFormat="1" applyFont="1" applyFill="1" applyBorder="1" applyAlignment="1">
      <alignment horizontal="center" vertical="center"/>
    </xf>
    <xf numFmtId="165" fontId="63" fillId="29" borderId="0" xfId="1322" applyNumberFormat="1" applyFont="1" applyFill="1" applyBorder="1" applyAlignment="1">
      <alignment horizontal="center" vertical="center"/>
    </xf>
    <xf numFmtId="165" fontId="58" fillId="29" borderId="21" xfId="1262" applyNumberFormat="1" applyFont="1" applyFill="1" applyBorder="1" applyAlignment="1">
      <alignment horizontal="center" vertical="center"/>
    </xf>
    <xf numFmtId="165" fontId="54" fillId="0" borderId="0" xfId="0" applyNumberFormat="1" applyFont="1" applyAlignment="1">
      <alignment horizontal="center" vertical="center"/>
    </xf>
    <xf numFmtId="165" fontId="63" fillId="29" borderId="32" xfId="1322" applyNumberFormat="1" applyFont="1" applyFill="1" applyBorder="1" applyAlignment="1">
      <alignment horizontal="center" vertical="center" wrapText="1"/>
    </xf>
    <xf numFmtId="0" fontId="57" fillId="27" borderId="23" xfId="1322" applyFont="1" applyFill="1" applyBorder="1" applyAlignment="1">
      <alignment horizontal="left" vertical="center" wrapText="1"/>
    </xf>
    <xf numFmtId="0" fontId="58" fillId="29" borderId="39" xfId="1322" applyFont="1" applyFill="1" applyBorder="1" applyAlignment="1">
      <alignment horizontal="left" vertical="center" wrapText="1"/>
    </xf>
    <xf numFmtId="0" fontId="58" fillId="29" borderId="15" xfId="1322" applyFont="1" applyFill="1" applyBorder="1" applyAlignment="1">
      <alignment horizontal="left" vertical="top" wrapText="1"/>
    </xf>
    <xf numFmtId="0" fontId="58" fillId="27" borderId="15" xfId="132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4" fillId="0" borderId="16" xfId="0" applyFont="1" applyBorder="1" applyAlignment="1">
      <alignment horizontal="center" vertical="center"/>
    </xf>
    <xf numFmtId="0" fontId="54" fillId="0" borderId="15" xfId="0" applyFont="1" applyBorder="1" applyAlignment="1">
      <alignment horizontal="center" vertical="center" wrapText="1"/>
    </xf>
    <xf numFmtId="0" fontId="61" fillId="29" borderId="21" xfId="1322" applyFont="1" applyFill="1" applyBorder="1" applyAlignment="1">
      <alignment horizontal="right" vertical="center" wrapText="1"/>
    </xf>
    <xf numFmtId="0" fontId="0" fillId="32" borderId="0" xfId="0" applyFill="1"/>
    <xf numFmtId="0" fontId="54" fillId="29" borderId="15" xfId="0" applyFont="1" applyFill="1" applyBorder="1" applyAlignment="1">
      <alignment horizontal="center" vertical="center" wrapText="1"/>
    </xf>
    <xf numFmtId="0" fontId="54" fillId="29" borderId="15" xfId="0" applyFont="1" applyFill="1" applyBorder="1" applyAlignment="1">
      <alignment horizontal="center" vertical="center"/>
    </xf>
    <xf numFmtId="0" fontId="58" fillId="29" borderId="16" xfId="1322" applyFont="1" applyFill="1" applyBorder="1" applyAlignment="1">
      <alignment horizontal="center" vertical="center" wrapText="1"/>
    </xf>
    <xf numFmtId="0" fontId="58" fillId="29" borderId="17" xfId="1322" applyFont="1" applyFill="1" applyBorder="1" applyAlignment="1">
      <alignment horizontal="center" vertical="center" wrapText="1"/>
    </xf>
    <xf numFmtId="0" fontId="54" fillId="29" borderId="16" xfId="0" applyFont="1" applyFill="1" applyBorder="1" applyAlignment="1">
      <alignment horizontal="center" vertical="center"/>
    </xf>
    <xf numFmtId="0" fontId="54" fillId="29" borderId="15" xfId="0" applyFont="1" applyFill="1" applyBorder="1" applyAlignment="1">
      <alignment horizontal="left" vertical="center" wrapText="1"/>
    </xf>
    <xf numFmtId="0" fontId="54" fillId="0" borderId="15" xfId="0" applyFont="1" applyBorder="1" applyAlignment="1">
      <alignment vertical="top" wrapText="1"/>
    </xf>
    <xf numFmtId="0" fontId="54" fillId="0" borderId="10" xfId="0" applyFont="1" applyBorder="1" applyAlignment="1">
      <alignment vertical="center" wrapText="1"/>
    </xf>
    <xf numFmtId="0" fontId="54" fillId="0" borderId="15" xfId="0" applyFont="1" applyBorder="1" applyAlignment="1">
      <alignment wrapText="1"/>
    </xf>
    <xf numFmtId="0" fontId="54" fillId="29" borderId="0" xfId="0" applyFont="1" applyFill="1"/>
    <xf numFmtId="0" fontId="54" fillId="29" borderId="25" xfId="0" applyFont="1" applyFill="1" applyBorder="1" applyAlignment="1">
      <alignment vertical="center" wrapText="1"/>
    </xf>
    <xf numFmtId="0" fontId="54" fillId="29" borderId="15" xfId="0" applyFont="1" applyFill="1" applyBorder="1" applyAlignment="1">
      <alignment vertical="center" wrapText="1"/>
    </xf>
    <xf numFmtId="0" fontId="52" fillId="0" borderId="0" xfId="0" applyFont="1"/>
    <xf numFmtId="0" fontId="54" fillId="0" borderId="15" xfId="0" applyFont="1" applyBorder="1" applyAlignment="1">
      <alignment vertical="center" wrapText="1"/>
    </xf>
    <xf numFmtId="0" fontId="58" fillId="29" borderId="15" xfId="1316" applyFont="1" applyFill="1" applyBorder="1" applyAlignment="1">
      <alignment horizontal="center" vertical="center" wrapText="1"/>
    </xf>
    <xf numFmtId="0" fontId="58" fillId="29" borderId="39" xfId="1316" applyFont="1" applyFill="1" applyBorder="1" applyAlignment="1">
      <alignment horizontal="center" vertical="center" wrapText="1"/>
    </xf>
    <xf numFmtId="0" fontId="58" fillId="0" borderId="39" xfId="1322" applyFont="1" applyBorder="1" applyAlignment="1">
      <alignment horizontal="center" vertical="center" wrapText="1"/>
    </xf>
    <xf numFmtId="0" fontId="58" fillId="29" borderId="34" xfId="1316" applyFont="1" applyFill="1" applyBorder="1" applyAlignment="1">
      <alignment horizontal="center" vertical="center" wrapText="1"/>
    </xf>
    <xf numFmtId="0" fontId="58" fillId="0" borderId="34" xfId="1322" applyFont="1" applyBorder="1" applyAlignment="1">
      <alignment horizontal="left" vertical="center" wrapText="1"/>
    </xf>
    <xf numFmtId="0" fontId="58" fillId="29" borderId="20" xfId="1322" applyFont="1" applyFill="1" applyBorder="1" applyAlignment="1">
      <alignment horizontal="center" vertical="center"/>
    </xf>
    <xf numFmtId="0" fontId="58" fillId="0" borderId="39" xfId="1322" applyFont="1" applyBorder="1" applyAlignment="1">
      <alignment horizontal="left" vertical="center" wrapText="1"/>
    </xf>
    <xf numFmtId="0" fontId="58" fillId="29" borderId="34" xfId="1322" applyFont="1" applyFill="1" applyBorder="1" applyAlignment="1">
      <alignment horizontal="center" vertical="center" wrapText="1"/>
    </xf>
    <xf numFmtId="0" fontId="54" fillId="29" borderId="43" xfId="0" applyFont="1" applyFill="1" applyBorder="1" applyAlignment="1">
      <alignment horizontal="center" vertical="center"/>
    </xf>
    <xf numFmtId="0" fontId="54" fillId="29" borderId="32" xfId="0" applyFont="1" applyFill="1" applyBorder="1" applyAlignment="1">
      <alignment vertical="center" wrapText="1"/>
    </xf>
    <xf numFmtId="0" fontId="54" fillId="0" borderId="43" xfId="0" applyFont="1" applyBorder="1" applyAlignment="1">
      <alignment vertical="center" wrapText="1"/>
    </xf>
    <xf numFmtId="0" fontId="58" fillId="29" borderId="0" xfId="1322" applyFont="1" applyFill="1" applyBorder="1" applyAlignment="1">
      <alignment horizontal="center" vertical="center" wrapText="1"/>
    </xf>
    <xf numFmtId="0" fontId="54" fillId="29" borderId="26" xfId="0" applyFont="1" applyFill="1" applyBorder="1" applyAlignment="1">
      <alignment vertical="top" wrapText="1"/>
    </xf>
    <xf numFmtId="0" fontId="54" fillId="29" borderId="34" xfId="0" applyFont="1" applyFill="1" applyBorder="1" applyAlignment="1">
      <alignment horizontal="center" vertical="center"/>
    </xf>
    <xf numFmtId="165" fontId="54" fillId="29" borderId="15" xfId="0" applyNumberFormat="1" applyFont="1" applyFill="1" applyBorder="1" applyAlignment="1">
      <alignment horizontal="center" vertical="center"/>
    </xf>
    <xf numFmtId="0" fontId="54" fillId="29" borderId="32" xfId="0" applyFont="1" applyFill="1" applyBorder="1" applyAlignment="1">
      <alignment horizontal="center" vertical="center"/>
    </xf>
    <xf numFmtId="0" fontId="58" fillId="29" borderId="32" xfId="1322" quotePrefix="1" applyFont="1" applyFill="1" applyBorder="1" applyAlignment="1">
      <alignment horizontal="center" vertical="center" wrapText="1"/>
    </xf>
    <xf numFmtId="0" fontId="54" fillId="29" borderId="0" xfId="0" applyFont="1" applyFill="1" applyAlignment="1">
      <alignment wrapText="1"/>
    </xf>
    <xf numFmtId="2" fontId="58" fillId="29" borderId="15" xfId="1322" applyNumberFormat="1" applyFont="1" applyFill="1" applyBorder="1" applyAlignment="1">
      <alignment horizontal="center" vertical="center" wrapText="1"/>
    </xf>
    <xf numFmtId="165" fontId="58" fillId="29" borderId="34" xfId="2218" applyNumberFormat="1" applyFont="1" applyFill="1" applyBorder="1" applyAlignment="1">
      <alignment horizontal="center" vertical="center" wrapText="1"/>
    </xf>
    <xf numFmtId="165" fontId="58" fillId="29" borderId="15" xfId="0" applyNumberFormat="1" applyFont="1" applyFill="1" applyBorder="1" applyAlignment="1">
      <alignment horizontal="center" vertical="center"/>
    </xf>
    <xf numFmtId="0" fontId="57" fillId="29" borderId="0" xfId="1322" applyFont="1" applyFill="1" applyBorder="1" applyAlignment="1">
      <alignment horizontal="left" vertical="center" wrapText="1"/>
    </xf>
    <xf numFmtId="0" fontId="54" fillId="29" borderId="15" xfId="0" applyFont="1" applyFill="1" applyBorder="1" applyAlignment="1">
      <alignment wrapText="1"/>
    </xf>
    <xf numFmtId="0" fontId="54" fillId="0" borderId="39" xfId="0" applyFont="1" applyBorder="1" applyAlignment="1">
      <alignment horizontal="left" vertical="top" wrapText="1"/>
    </xf>
    <xf numFmtId="0" fontId="54" fillId="29" borderId="15" xfId="0" applyFont="1" applyFill="1" applyBorder="1" applyAlignment="1">
      <alignment vertical="top" wrapText="1"/>
    </xf>
    <xf numFmtId="0" fontId="67" fillId="28" borderId="17" xfId="0" applyFont="1" applyFill="1" applyBorder="1" applyAlignment="1">
      <alignment horizontal="center" vertical="center"/>
    </xf>
    <xf numFmtId="0" fontId="68" fillId="29" borderId="30" xfId="1322" applyFont="1" applyFill="1" applyBorder="1" applyAlignment="1">
      <alignment horizontal="center" vertical="center" wrapText="1"/>
    </xf>
    <xf numFmtId="0" fontId="68" fillId="29" borderId="39" xfId="1322" applyFont="1" applyFill="1" applyBorder="1" applyAlignment="1">
      <alignment horizontal="center" vertical="center" wrapText="1"/>
    </xf>
    <xf numFmtId="0" fontId="68" fillId="29" borderId="16" xfId="1322" applyFont="1" applyFill="1" applyBorder="1" applyAlignment="1">
      <alignment horizontal="center" vertical="center" wrapText="1"/>
    </xf>
    <xf numFmtId="0" fontId="68" fillId="28" borderId="20" xfId="1322" applyFont="1" applyFill="1" applyBorder="1" applyAlignment="1">
      <alignment horizontal="center" vertical="center" wrapText="1"/>
    </xf>
    <xf numFmtId="0" fontId="68" fillId="29" borderId="17" xfId="1322" applyFont="1" applyFill="1" applyBorder="1" applyAlignment="1">
      <alignment horizontal="center" vertical="center" wrapText="1"/>
    </xf>
    <xf numFmtId="0" fontId="68" fillId="28" borderId="19" xfId="1322" applyFont="1" applyFill="1" applyBorder="1" applyAlignment="1">
      <alignment horizontal="center" vertical="center" wrapText="1"/>
    </xf>
    <xf numFmtId="0" fontId="68" fillId="29" borderId="17" xfId="1322" applyFont="1" applyFill="1" applyBorder="1" applyAlignment="1">
      <alignment horizontal="center" vertical="center"/>
    </xf>
    <xf numFmtId="0" fontId="68" fillId="29" borderId="19" xfId="1322" applyFont="1" applyFill="1" applyBorder="1" applyAlignment="1">
      <alignment horizontal="center" vertical="center"/>
    </xf>
    <xf numFmtId="0" fontId="68" fillId="29" borderId="20" xfId="1322" applyFont="1" applyFill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54" fillId="0" borderId="34" xfId="0" applyFont="1" applyBorder="1" applyAlignment="1">
      <alignment vertical="center" wrapText="1"/>
    </xf>
    <xf numFmtId="0" fontId="68" fillId="28" borderId="16" xfId="1322" applyFont="1" applyFill="1" applyBorder="1" applyAlignment="1">
      <alignment horizontal="center" vertical="center" wrapText="1"/>
    </xf>
    <xf numFmtId="0" fontId="54" fillId="29" borderId="27" xfId="0" applyFont="1" applyFill="1" applyBorder="1" applyAlignment="1">
      <alignment horizontal="center" vertical="center" wrapText="1"/>
    </xf>
    <xf numFmtId="0" fontId="69" fillId="27" borderId="16" xfId="1322" applyFont="1" applyFill="1" applyBorder="1" applyAlignment="1">
      <alignment horizontal="center" vertical="center" wrapText="1"/>
    </xf>
    <xf numFmtId="0" fontId="69" fillId="27" borderId="31" xfId="1322" applyFont="1" applyFill="1" applyBorder="1" applyAlignment="1">
      <alignment horizontal="center" vertical="center" wrapText="1"/>
    </xf>
    <xf numFmtId="165" fontId="61" fillId="27" borderId="39" xfId="1322" applyNumberFormat="1" applyFont="1" applyFill="1" applyBorder="1" applyAlignment="1">
      <alignment horizontal="center" vertical="center" wrapText="1"/>
    </xf>
    <xf numFmtId="165" fontId="61" fillId="29" borderId="32" xfId="1322" applyNumberFormat="1" applyFont="1" applyFill="1" applyBorder="1" applyAlignment="1">
      <alignment horizontal="center" vertical="center" wrapText="1"/>
    </xf>
    <xf numFmtId="165" fontId="54" fillId="27" borderId="34" xfId="0" applyNumberFormat="1" applyFont="1" applyFill="1" applyBorder="1" applyAlignment="1">
      <alignment horizontal="center" vertical="center"/>
    </xf>
    <xf numFmtId="0" fontId="58" fillId="29" borderId="20" xfId="1322" applyFont="1" applyFill="1" applyBorder="1" applyAlignment="1">
      <alignment horizontal="center" vertical="center" wrapText="1"/>
    </xf>
    <xf numFmtId="0" fontId="0" fillId="29" borderId="15" xfId="0" applyFont="1" applyFill="1" applyBorder="1" applyAlignment="1">
      <alignment horizontal="center" vertical="center"/>
    </xf>
    <xf numFmtId="0" fontId="58" fillId="0" borderId="15" xfId="1322" applyFont="1" applyBorder="1" applyAlignment="1">
      <alignment horizontal="left" vertical="center" wrapText="1"/>
    </xf>
    <xf numFmtId="0" fontId="58" fillId="29" borderId="15" xfId="0" applyFont="1" applyFill="1" applyBorder="1" applyAlignment="1">
      <alignment horizontal="center" vertical="center" wrapText="1"/>
    </xf>
    <xf numFmtId="0" fontId="54" fillId="0" borderId="39" xfId="0" applyFont="1" applyBorder="1" applyAlignment="1">
      <alignment horizontal="center" vertical="center"/>
    </xf>
    <xf numFmtId="165" fontId="63" fillId="27" borderId="15" xfId="0" applyNumberFormat="1" applyFont="1" applyFill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/>
    </xf>
    <xf numFmtId="0" fontId="57" fillId="29" borderId="21" xfId="1322" applyFont="1" applyFill="1" applyBorder="1" applyAlignment="1">
      <alignment horizontal="center" vertical="center" wrapText="1"/>
    </xf>
    <xf numFmtId="0" fontId="58" fillId="29" borderId="15" xfId="0" applyFont="1" applyFill="1" applyBorder="1" applyAlignment="1">
      <alignment horizontal="left" vertical="center" wrapText="1"/>
    </xf>
    <xf numFmtId="0" fontId="58" fillId="29" borderId="33" xfId="1322" applyFont="1" applyFill="1" applyBorder="1" applyAlignment="1">
      <alignment horizontal="center" vertical="center" wrapText="1"/>
    </xf>
    <xf numFmtId="0" fontId="58" fillId="29" borderId="19" xfId="1322" applyFont="1" applyFill="1" applyBorder="1" applyAlignment="1">
      <alignment horizontal="center" vertical="center" wrapText="1"/>
    </xf>
    <xf numFmtId="0" fontId="58" fillId="29" borderId="34" xfId="1322" applyNumberFormat="1" applyFont="1" applyFill="1" applyBorder="1" applyAlignment="1">
      <alignment horizontal="center" vertical="center" wrapText="1"/>
    </xf>
    <xf numFmtId="0" fontId="58" fillId="29" borderId="36" xfId="1322" applyNumberFormat="1" applyFont="1" applyFill="1" applyBorder="1" applyAlignment="1">
      <alignment horizontal="center" vertical="center" wrapText="1"/>
    </xf>
    <xf numFmtId="0" fontId="63" fillId="29" borderId="0" xfId="1322" applyFont="1" applyFill="1" applyBorder="1" applyAlignment="1">
      <alignment horizontal="center" vertical="center"/>
    </xf>
    <xf numFmtId="0" fontId="63" fillId="29" borderId="21" xfId="1322" applyFont="1" applyFill="1" applyBorder="1" applyAlignment="1">
      <alignment horizontal="center" vertical="center"/>
    </xf>
    <xf numFmtId="0" fontId="71" fillId="27" borderId="15" xfId="1322" applyFont="1" applyFill="1" applyBorder="1" applyAlignment="1">
      <alignment horizontal="center" vertical="center" wrapText="1"/>
    </xf>
    <xf numFmtId="0" fontId="67" fillId="28" borderId="16" xfId="0" applyFont="1" applyFill="1" applyBorder="1" applyAlignment="1">
      <alignment horizontal="center" vertical="center"/>
    </xf>
    <xf numFmtId="0" fontId="0" fillId="28" borderId="23" xfId="0" applyFont="1" applyFill="1" applyBorder="1" applyAlignment="1">
      <alignment horizontal="center" vertical="center"/>
    </xf>
    <xf numFmtId="0" fontId="0" fillId="28" borderId="23" xfId="0" applyFont="1" applyFill="1" applyBorder="1"/>
    <xf numFmtId="0" fontId="54" fillId="28" borderId="23" xfId="0" applyFont="1" applyFill="1" applyBorder="1" applyAlignment="1">
      <alignment horizontal="center" vertical="center"/>
    </xf>
    <xf numFmtId="165" fontId="54" fillId="28" borderId="23" xfId="0" applyNumberFormat="1" applyFont="1" applyFill="1" applyBorder="1" applyAlignment="1">
      <alignment horizontal="center" vertical="center"/>
    </xf>
    <xf numFmtId="0" fontId="54" fillId="28" borderId="23" xfId="0" applyFont="1" applyFill="1" applyBorder="1"/>
    <xf numFmtId="0" fontId="54" fillId="28" borderId="32" xfId="0" applyFont="1" applyFill="1" applyBorder="1"/>
    <xf numFmtId="0" fontId="68" fillId="29" borderId="0" xfId="1322" applyFont="1" applyFill="1" applyBorder="1" applyAlignment="1">
      <alignment horizontal="center" vertical="center" wrapText="1"/>
    </xf>
    <xf numFmtId="0" fontId="54" fillId="0" borderId="32" xfId="0" applyFont="1" applyBorder="1" applyAlignment="1">
      <alignment horizontal="left" vertical="center" wrapText="1"/>
    </xf>
    <xf numFmtId="0" fontId="2" fillId="29" borderId="32" xfId="1322" applyFont="1" applyFill="1" applyBorder="1" applyAlignment="1">
      <alignment horizontal="center" vertical="center" wrapText="1"/>
    </xf>
    <xf numFmtId="165" fontId="58" fillId="28" borderId="32" xfId="1322" applyNumberFormat="1" applyFont="1" applyFill="1" applyBorder="1" applyAlignment="1">
      <alignment horizontal="center" vertical="center" wrapText="1"/>
    </xf>
    <xf numFmtId="165" fontId="54" fillId="0" borderId="21" xfId="0" applyNumberFormat="1" applyFont="1" applyBorder="1" applyAlignment="1">
      <alignment horizontal="center" vertical="center"/>
    </xf>
    <xf numFmtId="0" fontId="72" fillId="31" borderId="15" xfId="1337" applyFont="1" applyFill="1" applyBorder="1" applyAlignment="1">
      <alignment horizontal="center" vertical="center" wrapText="1"/>
    </xf>
    <xf numFmtId="0" fontId="63" fillId="27" borderId="15" xfId="1316" applyFont="1" applyFill="1" applyBorder="1" applyAlignment="1">
      <alignment horizontal="center" vertical="center" wrapText="1"/>
    </xf>
    <xf numFmtId="0" fontId="58" fillId="0" borderId="15" xfId="0" applyFont="1" applyFill="1" applyBorder="1" applyAlignment="1">
      <alignment horizontal="center" vertical="center"/>
    </xf>
    <xf numFmtId="0" fontId="54" fillId="0" borderId="0" xfId="0" applyFont="1" applyBorder="1" applyAlignment="1">
      <alignment wrapText="1"/>
    </xf>
    <xf numFmtId="0" fontId="58" fillId="0" borderId="15" xfId="0" applyFont="1" applyBorder="1" applyAlignment="1">
      <alignment horizontal="center" vertical="center"/>
    </xf>
    <xf numFmtId="43" fontId="58" fillId="0" borderId="15" xfId="2752" applyFont="1" applyBorder="1" applyAlignment="1">
      <alignment horizontal="center" vertical="center"/>
    </xf>
    <xf numFmtId="165" fontId="58" fillId="29" borderId="15" xfId="2752" applyNumberFormat="1" applyFont="1" applyFill="1" applyBorder="1" applyAlignment="1">
      <alignment horizontal="center" vertical="center"/>
    </xf>
    <xf numFmtId="0" fontId="58" fillId="0" borderId="15" xfId="0" applyFont="1" applyBorder="1" applyAlignment="1">
      <alignment horizontal="justify" wrapText="1"/>
    </xf>
    <xf numFmtId="2" fontId="57" fillId="29" borderId="18" xfId="2759" applyNumberFormat="1" applyFont="1" applyFill="1" applyBorder="1" applyAlignment="1">
      <alignment horizontal="center" vertical="center" wrapText="1"/>
    </xf>
    <xf numFmtId="0" fontId="54" fillId="0" borderId="37" xfId="0" applyFont="1" applyBorder="1" applyAlignment="1">
      <alignment horizontal="left" vertical="center" wrapText="1"/>
    </xf>
    <xf numFmtId="0" fontId="54" fillId="0" borderId="39" xfId="0" applyFont="1" applyBorder="1" applyAlignment="1">
      <alignment vertical="center" wrapText="1"/>
    </xf>
    <xf numFmtId="165" fontId="58" fillId="27" borderId="15" xfId="1322" applyNumberFormat="1" applyFont="1" applyFill="1" applyBorder="1" applyAlignment="1">
      <alignment horizontal="center" vertical="center" wrapText="1"/>
    </xf>
    <xf numFmtId="0" fontId="55" fillId="27" borderId="15" xfId="0" applyFont="1" applyFill="1" applyBorder="1" applyAlignment="1">
      <alignment vertical="center" wrapText="1"/>
    </xf>
    <xf numFmtId="0" fontId="68" fillId="28" borderId="17" xfId="1322" applyFont="1" applyFill="1" applyBorder="1" applyAlignment="1">
      <alignment horizontal="center" vertical="center" wrapText="1"/>
    </xf>
    <xf numFmtId="0" fontId="63" fillId="29" borderId="32" xfId="1322" applyFont="1" applyFill="1" applyBorder="1" applyAlignment="1">
      <alignment horizontal="center" vertical="center" wrapText="1"/>
    </xf>
    <xf numFmtId="17" fontId="0" fillId="0" borderId="0" xfId="0" applyNumberFormat="1" applyFont="1"/>
    <xf numFmtId="0" fontId="58" fillId="27" borderId="34" xfId="1322" applyFont="1" applyFill="1" applyBorder="1" applyAlignment="1">
      <alignment horizontal="center" vertical="center" wrapText="1"/>
    </xf>
    <xf numFmtId="0" fontId="0" fillId="27" borderId="0" xfId="0" applyFont="1" applyFill="1" applyAlignment="1">
      <alignment wrapText="1"/>
    </xf>
    <xf numFmtId="165" fontId="54" fillId="27" borderId="15" xfId="0" applyNumberFormat="1" applyFont="1" applyFill="1" applyBorder="1" applyAlignment="1">
      <alignment horizontal="center" vertical="center"/>
    </xf>
    <xf numFmtId="0" fontId="64" fillId="27" borderId="15" xfId="0" applyFont="1" applyFill="1" applyBorder="1" applyAlignment="1">
      <alignment vertical="center" wrapText="1"/>
    </xf>
    <xf numFmtId="0" fontId="64" fillId="27" borderId="39" xfId="0" applyFont="1" applyFill="1" applyBorder="1" applyAlignment="1">
      <alignment vertical="center" wrapText="1"/>
    </xf>
    <xf numFmtId="0" fontId="55" fillId="27" borderId="15" xfId="0" applyFont="1" applyFill="1" applyBorder="1" applyAlignment="1">
      <alignment horizontal="center" vertical="center" wrapText="1"/>
    </xf>
    <xf numFmtId="0" fontId="55" fillId="27" borderId="21" xfId="0" applyFont="1" applyFill="1" applyBorder="1" applyAlignment="1">
      <alignment vertical="center" wrapText="1"/>
    </xf>
    <xf numFmtId="0" fontId="55" fillId="27" borderId="17" xfId="0" applyFont="1" applyFill="1" applyBorder="1" applyAlignment="1">
      <alignment vertical="center" wrapText="1"/>
    </xf>
    <xf numFmtId="0" fontId="54" fillId="29" borderId="46" xfId="0" applyFont="1" applyFill="1" applyBorder="1" applyAlignment="1">
      <alignment horizontal="center" vertical="center"/>
    </xf>
    <xf numFmtId="0" fontId="54" fillId="0" borderId="36" xfId="0" applyFont="1" applyBorder="1" applyAlignment="1">
      <alignment vertical="center" wrapText="1"/>
    </xf>
    <xf numFmtId="0" fontId="0" fillId="29" borderId="0" xfId="0" applyFont="1" applyFill="1"/>
    <xf numFmtId="0" fontId="0" fillId="29" borderId="0" xfId="0" applyFont="1" applyFill="1" applyAlignment="1">
      <alignment wrapText="1"/>
    </xf>
    <xf numFmtId="0" fontId="0" fillId="0" borderId="0" xfId="0" applyFont="1"/>
    <xf numFmtId="0" fontId="54" fillId="29" borderId="0" xfId="0" applyFont="1" applyFill="1" applyBorder="1" applyAlignment="1">
      <alignment horizontal="center" vertical="center" wrapText="1"/>
    </xf>
    <xf numFmtId="0" fontId="58" fillId="29" borderId="15" xfId="1322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42" fillId="0" borderId="0" xfId="0" applyFont="1"/>
    <xf numFmtId="0" fontId="0" fillId="29" borderId="0" xfId="0" applyFont="1" applyFill="1" applyAlignment="1">
      <alignment horizontal="left" vertical="top"/>
    </xf>
    <xf numFmtId="0" fontId="54" fillId="0" borderId="39" xfId="0" applyFont="1" applyBorder="1" applyAlignment="1">
      <alignment horizontal="left" vertical="center" wrapText="1"/>
    </xf>
    <xf numFmtId="0" fontId="54" fillId="29" borderId="39" xfId="0" applyFont="1" applyFill="1" applyBorder="1" applyAlignment="1">
      <alignment vertical="top" wrapText="1"/>
    </xf>
    <xf numFmtId="165" fontId="63" fillId="29" borderId="42" xfId="1322" applyNumberFormat="1" applyFont="1" applyFill="1" applyBorder="1" applyAlignment="1">
      <alignment horizontal="center" vertical="center" wrapText="1"/>
    </xf>
    <xf numFmtId="0" fontId="0" fillId="27" borderId="0" xfId="0" applyFont="1" applyFill="1"/>
    <xf numFmtId="0" fontId="67" fillId="0" borderId="34" xfId="0" applyFont="1" applyBorder="1" applyAlignment="1">
      <alignment horizontal="center" vertical="center"/>
    </xf>
    <xf numFmtId="0" fontId="71" fillId="29" borderId="16" xfId="1322" applyFont="1" applyFill="1" applyBorder="1" applyAlignment="1">
      <alignment horizontal="center" vertical="center" wrapText="1"/>
    </xf>
    <xf numFmtId="0" fontId="71" fillId="29" borderId="32" xfId="1322" applyFont="1" applyFill="1" applyBorder="1" applyAlignment="1">
      <alignment horizontal="center" vertical="center" wrapText="1"/>
    </xf>
    <xf numFmtId="0" fontId="58" fillId="29" borderId="36" xfId="0" applyFont="1" applyFill="1" applyBorder="1" applyAlignment="1">
      <alignment horizontal="left" vertical="center" wrapText="1"/>
    </xf>
    <xf numFmtId="0" fontId="57" fillId="29" borderId="39" xfId="1316" applyFont="1" applyFill="1" applyBorder="1" applyAlignment="1">
      <alignment horizontal="center" vertical="center" wrapText="1"/>
    </xf>
    <xf numFmtId="0" fontId="71" fillId="33" borderId="16" xfId="1322" applyFont="1" applyFill="1" applyBorder="1" applyAlignment="1">
      <alignment horizontal="center" vertical="center" wrapText="1"/>
    </xf>
    <xf numFmtId="0" fontId="68" fillId="33" borderId="16" xfId="1322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52" fillId="29" borderId="15" xfId="0" applyFont="1" applyFill="1" applyBorder="1"/>
    <xf numFmtId="0" fontId="55" fillId="0" borderId="34" xfId="0" applyFont="1" applyBorder="1" applyAlignment="1">
      <alignment vertical="center" wrapText="1"/>
    </xf>
    <xf numFmtId="0" fontId="63" fillId="29" borderId="33" xfId="1322" applyFont="1" applyFill="1" applyBorder="1" applyAlignment="1">
      <alignment horizontal="center" vertical="center" wrapText="1"/>
    </xf>
    <xf numFmtId="0" fontId="52" fillId="29" borderId="15" xfId="0" applyFont="1" applyFill="1" applyBorder="1" applyAlignment="1">
      <alignment horizontal="center" vertical="center" wrapText="1"/>
    </xf>
    <xf numFmtId="0" fontId="52" fillId="0" borderId="15" xfId="0" applyFont="1" applyBorder="1"/>
    <xf numFmtId="0" fontId="58" fillId="0" borderId="34" xfId="1322" applyFont="1" applyBorder="1" applyAlignment="1">
      <alignment horizontal="center" vertical="center" wrapText="1"/>
    </xf>
    <xf numFmtId="0" fontId="70" fillId="0" borderId="15" xfId="0" applyFont="1" applyBorder="1" applyAlignment="1">
      <alignment horizontal="justify" vertical="center"/>
    </xf>
    <xf numFmtId="0" fontId="54" fillId="29" borderId="34" xfId="0" applyFont="1" applyFill="1" applyBorder="1" applyAlignment="1">
      <alignment vertical="center" wrapText="1"/>
    </xf>
    <xf numFmtId="0" fontId="57" fillId="29" borderId="15" xfId="1316" applyFont="1" applyFill="1" applyBorder="1" applyAlignment="1">
      <alignment horizontal="center" vertical="center" wrapText="1"/>
    </xf>
    <xf numFmtId="2" fontId="54" fillId="29" borderId="15" xfId="0" applyNumberFormat="1" applyFont="1" applyFill="1" applyBorder="1" applyAlignment="1">
      <alignment horizontal="center" vertical="center"/>
    </xf>
    <xf numFmtId="0" fontId="58" fillId="0" borderId="0" xfId="0" applyFont="1" applyAlignment="1">
      <alignment vertical="top" wrapText="1"/>
    </xf>
    <xf numFmtId="2" fontId="58" fillId="29" borderId="15" xfId="2752" applyNumberFormat="1" applyFont="1" applyFill="1" applyBorder="1" applyAlignment="1">
      <alignment horizontal="center" vertical="center"/>
    </xf>
    <xf numFmtId="0" fontId="58" fillId="0" borderId="0" xfId="0" applyFont="1"/>
    <xf numFmtId="2" fontId="58" fillId="29" borderId="32" xfId="2752" applyNumberFormat="1" applyFont="1" applyFill="1" applyBorder="1" applyAlignment="1">
      <alignment horizontal="center" vertical="center"/>
    </xf>
    <xf numFmtId="0" fontId="3" fillId="29" borderId="45" xfId="0" applyFont="1" applyFill="1" applyBorder="1" applyAlignment="1">
      <alignment horizontal="center" wrapText="1"/>
    </xf>
    <xf numFmtId="4" fontId="3" fillId="29" borderId="45" xfId="0" applyNumberFormat="1" applyFont="1" applyFill="1" applyBorder="1" applyAlignment="1">
      <alignment horizontal="right" wrapText="1"/>
    </xf>
    <xf numFmtId="0" fontId="58" fillId="29" borderId="36" xfId="0" applyFont="1" applyFill="1" applyBorder="1" applyAlignment="1">
      <alignment horizontal="justify" wrapText="1"/>
    </xf>
    <xf numFmtId="0" fontId="63" fillId="29" borderId="21" xfId="1322" applyFont="1" applyFill="1" applyBorder="1" applyAlignment="1">
      <alignment horizontal="right" vertical="center" wrapText="1"/>
    </xf>
    <xf numFmtId="0" fontId="55" fillId="0" borderId="0" xfId="0" applyFont="1"/>
    <xf numFmtId="0" fontId="58" fillId="29" borderId="45" xfId="0" applyFont="1" applyFill="1" applyBorder="1" applyAlignment="1">
      <alignment horizontal="justify" wrapText="1"/>
    </xf>
    <xf numFmtId="0" fontId="2" fillId="0" borderId="0" xfId="1300"/>
    <xf numFmtId="0" fontId="70" fillId="29" borderId="15" xfId="0" applyFont="1" applyFill="1" applyBorder="1" applyAlignment="1">
      <alignment horizontal="justify" vertical="center" wrapText="1"/>
    </xf>
    <xf numFmtId="0" fontId="54" fillId="29" borderId="39" xfId="0" applyFont="1" applyFill="1" applyBorder="1" applyAlignment="1">
      <alignment vertical="center" wrapText="1"/>
    </xf>
    <xf numFmtId="165" fontId="63" fillId="27" borderId="39" xfId="1322" applyNumberFormat="1" applyFont="1" applyFill="1" applyBorder="1" applyAlignment="1">
      <alignment horizontal="center" vertical="center" wrapText="1"/>
    </xf>
    <xf numFmtId="0" fontId="2" fillId="29" borderId="19" xfId="1322" applyFont="1" applyFill="1" applyBorder="1" applyAlignment="1">
      <alignment horizontal="center" vertical="center" wrapText="1"/>
    </xf>
    <xf numFmtId="0" fontId="54" fillId="0" borderId="0" xfId="0" applyFont="1" applyAlignment="1">
      <alignment wrapText="1"/>
    </xf>
    <xf numFmtId="0" fontId="58" fillId="29" borderId="42" xfId="1322" quotePrefix="1" applyFont="1" applyFill="1" applyBorder="1" applyAlignment="1">
      <alignment horizontal="center" vertical="center" wrapText="1"/>
    </xf>
    <xf numFmtId="0" fontId="2" fillId="29" borderId="0" xfId="1322" applyFont="1" applyFill="1" applyBorder="1" applyAlignment="1">
      <alignment horizontal="center" vertical="center" wrapText="1"/>
    </xf>
    <xf numFmtId="0" fontId="54" fillId="29" borderId="10" xfId="0" applyFont="1" applyFill="1" applyBorder="1" applyAlignment="1">
      <alignment vertical="center" wrapText="1"/>
    </xf>
    <xf numFmtId="0" fontId="58" fillId="29" borderId="30" xfId="1322" applyFont="1" applyFill="1" applyBorder="1" applyAlignment="1">
      <alignment horizontal="center" vertical="center" wrapText="1"/>
    </xf>
    <xf numFmtId="0" fontId="55" fillId="29" borderId="16" xfId="0" applyFont="1" applyFill="1" applyBorder="1" applyAlignment="1">
      <alignment horizontal="center" vertical="center" wrapText="1"/>
    </xf>
    <xf numFmtId="3" fontId="58" fillId="29" borderId="15" xfId="0" applyNumberFormat="1" applyFont="1" applyFill="1" applyBorder="1" applyAlignment="1">
      <alignment horizontal="center" vertical="center" wrapText="1"/>
    </xf>
    <xf numFmtId="0" fontId="54" fillId="29" borderId="43" xfId="0" applyFont="1" applyFill="1" applyBorder="1" applyAlignment="1">
      <alignment vertical="top" wrapText="1"/>
    </xf>
    <xf numFmtId="0" fontId="2" fillId="0" borderId="0" xfId="1287" applyAlignment="1">
      <alignment horizontal="center" vertical="center"/>
    </xf>
    <xf numFmtId="0" fontId="6" fillId="27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4" fillId="29" borderId="45" xfId="0" applyFont="1" applyFill="1" applyBorder="1" applyAlignment="1">
      <alignment horizontal="center" wrapText="1"/>
    </xf>
    <xf numFmtId="170" fontId="4" fillId="29" borderId="47" xfId="0" applyNumberFormat="1" applyFont="1" applyFill="1" applyBorder="1" applyAlignment="1">
      <alignment horizontal="left" wrapText="1"/>
    </xf>
    <xf numFmtId="170" fontId="3" fillId="29" borderId="47" xfId="0" applyNumberFormat="1" applyFont="1" applyFill="1" applyBorder="1" applyAlignment="1">
      <alignment horizontal="left" wrapText="1"/>
    </xf>
    <xf numFmtId="0" fontId="58" fillId="29" borderId="21" xfId="1322" applyFont="1" applyFill="1" applyBorder="1" applyAlignment="1">
      <alignment horizontal="center" vertical="center" wrapText="1"/>
    </xf>
    <xf numFmtId="0" fontId="63" fillId="27" borderId="28" xfId="0" applyFont="1" applyFill="1" applyBorder="1" applyAlignment="1">
      <alignment horizontal="center" wrapText="1"/>
    </xf>
    <xf numFmtId="0" fontId="3" fillId="29" borderId="20" xfId="0" applyFont="1" applyFill="1" applyBorder="1" applyAlignment="1">
      <alignment horizontal="center" wrapText="1"/>
    </xf>
    <xf numFmtId="4" fontId="3" fillId="29" borderId="21" xfId="0" applyNumberFormat="1" applyFont="1" applyFill="1" applyBorder="1" applyAlignment="1">
      <alignment horizontal="right" wrapText="1"/>
    </xf>
    <xf numFmtId="4" fontId="4" fillId="29" borderId="21" xfId="0" applyNumberFormat="1" applyFont="1" applyFill="1" applyBorder="1" applyAlignment="1">
      <alignment horizontal="right" wrapText="1"/>
    </xf>
    <xf numFmtId="0" fontId="3" fillId="0" borderId="21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54" fillId="29" borderId="16" xfId="0" applyFont="1" applyFill="1" applyBorder="1" applyAlignment="1">
      <alignment horizontal="center" vertical="center" wrapText="1"/>
    </xf>
    <xf numFmtId="0" fontId="63" fillId="27" borderId="15" xfId="0" applyFont="1" applyFill="1" applyBorder="1" applyAlignment="1">
      <alignment horizontal="center" wrapText="1"/>
    </xf>
    <xf numFmtId="0" fontId="3" fillId="29" borderId="48" xfId="0" applyFont="1" applyFill="1" applyBorder="1" applyAlignment="1">
      <alignment horizontal="center" wrapText="1"/>
    </xf>
    <xf numFmtId="0" fontId="58" fillId="29" borderId="15" xfId="0" applyFont="1" applyFill="1" applyBorder="1" applyAlignment="1">
      <alignment horizontal="justify" vertical="top" wrapText="1"/>
    </xf>
    <xf numFmtId="0" fontId="2" fillId="29" borderId="15" xfId="0" applyFont="1" applyFill="1" applyBorder="1" applyAlignment="1">
      <alignment horizontal="center" vertical="center" wrapText="1"/>
    </xf>
    <xf numFmtId="0" fontId="63" fillId="29" borderId="15" xfId="0" applyFont="1" applyFill="1" applyBorder="1" applyAlignment="1">
      <alignment horizontal="center" vertical="center" wrapText="1"/>
    </xf>
    <xf numFmtId="0" fontId="54" fillId="29" borderId="49" xfId="0" applyFont="1" applyFill="1" applyBorder="1" applyAlignment="1">
      <alignment horizontal="left" vertical="center" wrapText="1"/>
    </xf>
    <xf numFmtId="0" fontId="54" fillId="0" borderId="50" xfId="0" applyFont="1" applyBorder="1" applyAlignment="1">
      <alignment horizontal="center" vertical="center"/>
    </xf>
    <xf numFmtId="0" fontId="54" fillId="29" borderId="26" xfId="0" applyFont="1" applyFill="1" applyBorder="1" applyAlignment="1">
      <alignment horizontal="left" vertical="center" wrapText="1"/>
    </xf>
    <xf numFmtId="0" fontId="54" fillId="0" borderId="27" xfId="0" applyFont="1" applyBorder="1" applyAlignment="1">
      <alignment horizontal="center" vertical="center"/>
    </xf>
    <xf numFmtId="2" fontId="58" fillId="29" borderId="15" xfId="2753" applyNumberFormat="1" applyFont="1" applyFill="1" applyBorder="1" applyAlignment="1">
      <alignment horizontal="center" vertical="center"/>
    </xf>
    <xf numFmtId="165" fontId="58" fillId="29" borderId="15" xfId="2753" applyNumberFormat="1" applyFont="1" applyFill="1" applyBorder="1" applyAlignment="1">
      <alignment horizontal="center" vertical="center"/>
    </xf>
    <xf numFmtId="0" fontId="63" fillId="29" borderId="21" xfId="1322" applyFont="1" applyFill="1" applyBorder="1" applyAlignment="1">
      <alignment horizontal="center" vertical="center" wrapText="1"/>
    </xf>
    <xf numFmtId="165" fontId="63" fillId="27" borderId="34" xfId="1322" applyNumberFormat="1" applyFont="1" applyFill="1" applyBorder="1" applyAlignment="1">
      <alignment horizontal="center" vertical="center" wrapText="1"/>
    </xf>
    <xf numFmtId="170" fontId="58" fillId="29" borderId="15" xfId="0" applyNumberFormat="1" applyFont="1" applyFill="1" applyBorder="1" applyAlignment="1">
      <alignment horizontal="center" vertical="center" wrapText="1"/>
    </xf>
    <xf numFmtId="4" fontId="58" fillId="29" borderId="15" xfId="0" applyNumberFormat="1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 vertical="center"/>
    </xf>
    <xf numFmtId="0" fontId="54" fillId="29" borderId="36" xfId="0" applyFont="1" applyFill="1" applyBorder="1" applyAlignment="1">
      <alignment horizontal="center" vertical="center"/>
    </xf>
    <xf numFmtId="0" fontId="57" fillId="28" borderId="0" xfId="1322" applyFont="1" applyFill="1" applyBorder="1" applyAlignment="1">
      <alignment vertical="center" wrapText="1"/>
    </xf>
    <xf numFmtId="0" fontId="58" fillId="28" borderId="0" xfId="1322" applyFont="1" applyFill="1" applyBorder="1" applyAlignment="1">
      <alignment horizontal="center" vertical="top" wrapText="1"/>
    </xf>
    <xf numFmtId="0" fontId="58" fillId="28" borderId="0" xfId="1322" applyFont="1" applyFill="1" applyBorder="1" applyAlignment="1">
      <alignment vertical="center" wrapText="1"/>
    </xf>
    <xf numFmtId="0" fontId="68" fillId="27" borderId="16" xfId="1322" applyFont="1" applyFill="1" applyBorder="1" applyAlignment="1">
      <alignment horizontal="center" vertical="center" wrapText="1"/>
    </xf>
    <xf numFmtId="0" fontId="57" fillId="27" borderId="23" xfId="1322" applyFont="1" applyFill="1" applyBorder="1" applyAlignment="1">
      <alignment horizontal="center" vertical="center"/>
    </xf>
    <xf numFmtId="0" fontId="57" fillId="27" borderId="23" xfId="1322" applyFont="1" applyFill="1" applyBorder="1" applyAlignment="1">
      <alignment horizontal="center" vertical="top" wrapText="1"/>
    </xf>
    <xf numFmtId="2" fontId="57" fillId="27" borderId="23" xfId="2759" applyNumberFormat="1" applyFont="1" applyFill="1" applyBorder="1" applyAlignment="1">
      <alignment horizontal="center" vertical="center" wrapText="1"/>
    </xf>
    <xf numFmtId="0" fontId="63" fillId="27" borderId="23" xfId="1322" applyFont="1" applyFill="1" applyBorder="1" applyAlignment="1">
      <alignment horizontal="center" vertical="center" wrapText="1"/>
    </xf>
    <xf numFmtId="165" fontId="63" fillId="27" borderId="32" xfId="1322" applyNumberFormat="1" applyFont="1" applyFill="1" applyBorder="1" applyAlignment="1">
      <alignment horizontal="center" vertical="center" wrapText="1"/>
    </xf>
    <xf numFmtId="0" fontId="57" fillId="29" borderId="23" xfId="1322" applyFont="1" applyFill="1" applyBorder="1" applyAlignment="1">
      <alignment horizontal="center" vertical="top" wrapText="1"/>
    </xf>
    <xf numFmtId="0" fontId="63" fillId="28" borderId="0" xfId="1322" applyFont="1" applyFill="1" applyBorder="1" applyAlignment="1">
      <alignment horizontal="center" vertical="top" wrapText="1"/>
    </xf>
    <xf numFmtId="10" fontId="53" fillId="27" borderId="23" xfId="1779" applyNumberFormat="1" applyFont="1" applyFill="1" applyBorder="1" applyAlignment="1">
      <alignment horizontal="center" vertical="center"/>
    </xf>
    <xf numFmtId="0" fontId="2" fillId="27" borderId="32" xfId="1286" applyFont="1" applyFill="1" applyBorder="1" applyAlignment="1">
      <alignment vertical="center"/>
    </xf>
    <xf numFmtId="0" fontId="2" fillId="0" borderId="0" xfId="1286" applyFont="1" applyFill="1" applyBorder="1" applyAlignment="1">
      <alignment vertical="center"/>
    </xf>
    <xf numFmtId="43" fontId="55" fillId="27" borderId="15" xfId="2752" applyFont="1" applyFill="1" applyBorder="1" applyAlignment="1">
      <alignment horizontal="center" vertical="top"/>
    </xf>
    <xf numFmtId="0" fontId="0" fillId="28" borderId="18" xfId="0" applyFont="1" applyFill="1" applyBorder="1" applyAlignment="1">
      <alignment horizontal="center" vertical="top"/>
    </xf>
    <xf numFmtId="0" fontId="73" fillId="29" borderId="16" xfId="1322" applyFont="1" applyFill="1" applyBorder="1" applyAlignment="1">
      <alignment horizontal="right" vertical="top" wrapText="1"/>
    </xf>
    <xf numFmtId="0" fontId="73" fillId="29" borderId="23" xfId="1322" applyFont="1" applyFill="1" applyBorder="1" applyAlignment="1">
      <alignment horizontal="center" vertical="center" wrapText="1"/>
    </xf>
    <xf numFmtId="0" fontId="57" fillId="28" borderId="0" xfId="1322" applyFont="1" applyFill="1" applyBorder="1" applyAlignment="1">
      <alignment horizontal="center" vertical="top" wrapText="1"/>
    </xf>
    <xf numFmtId="0" fontId="0" fillId="0" borderId="0" xfId="0" applyAlignment="1"/>
    <xf numFmtId="0" fontId="54" fillId="0" borderId="15" xfId="0" applyFont="1" applyFill="1" applyBorder="1" applyAlignment="1">
      <alignment horizontal="center" vertical="center" wrapText="1"/>
    </xf>
    <xf numFmtId="0" fontId="54" fillId="0" borderId="50" xfId="0" applyFont="1" applyBorder="1" applyAlignment="1">
      <alignment horizontal="left" vertical="center" wrapText="1"/>
    </xf>
    <xf numFmtId="0" fontId="54" fillId="29" borderId="50" xfId="0" applyFont="1" applyFill="1" applyBorder="1" applyAlignment="1">
      <alignment horizontal="center" vertical="center"/>
    </xf>
    <xf numFmtId="165" fontId="58" fillId="29" borderId="15" xfId="2241" applyNumberFormat="1" applyFont="1" applyFill="1" applyBorder="1" applyAlignment="1">
      <alignment horizontal="right" vertical="center"/>
    </xf>
    <xf numFmtId="0" fontId="58" fillId="0" borderId="34" xfId="0" applyFont="1" applyBorder="1" applyAlignment="1">
      <alignment horizontal="center" vertical="center"/>
    </xf>
    <xf numFmtId="0" fontId="54" fillId="0" borderId="27" xfId="0" applyFont="1" applyBorder="1" applyAlignment="1">
      <alignment horizontal="left" vertical="center" wrapText="1"/>
    </xf>
    <xf numFmtId="0" fontId="54" fillId="29" borderId="27" xfId="0" applyFont="1" applyFill="1" applyBorder="1" applyAlignment="1">
      <alignment horizontal="center" vertical="center"/>
    </xf>
    <xf numFmtId="0" fontId="54" fillId="0" borderId="49" xfId="0" applyFont="1" applyBorder="1" applyAlignment="1">
      <alignment horizontal="left" vertical="center" wrapText="1"/>
    </xf>
    <xf numFmtId="4" fontId="58" fillId="29" borderId="15" xfId="2241" applyNumberFormat="1" applyFont="1" applyFill="1" applyBorder="1" applyAlignment="1">
      <alignment horizontal="right" vertical="center"/>
    </xf>
    <xf numFmtId="0" fontId="54" fillId="0" borderId="26" xfId="0" applyFont="1" applyBorder="1" applyAlignment="1">
      <alignment horizontal="left" vertical="center" wrapText="1"/>
    </xf>
    <xf numFmtId="0" fontId="6" fillId="29" borderId="15" xfId="0" applyFont="1" applyFill="1" applyBorder="1" applyAlignment="1">
      <alignment horizontal="left" vertical="center" wrapText="1"/>
    </xf>
    <xf numFmtId="0" fontId="57" fillId="28" borderId="23" xfId="1322" applyFont="1" applyFill="1" applyBorder="1" applyAlignment="1">
      <alignment horizontal="center" vertical="top" wrapText="1"/>
    </xf>
    <xf numFmtId="0" fontId="0" fillId="28" borderId="18" xfId="0" applyFont="1" applyFill="1" applyBorder="1"/>
    <xf numFmtId="0" fontId="54" fillId="28" borderId="18" xfId="0" applyFont="1" applyFill="1" applyBorder="1" applyAlignment="1">
      <alignment horizontal="center" vertical="top"/>
    </xf>
    <xf numFmtId="0" fontId="54" fillId="28" borderId="18" xfId="0" applyFont="1" applyFill="1" applyBorder="1" applyAlignment="1">
      <alignment horizontal="center" vertical="center"/>
    </xf>
    <xf numFmtId="165" fontId="58" fillId="28" borderId="42" xfId="1322" applyNumberFormat="1" applyFont="1" applyFill="1" applyBorder="1" applyAlignment="1">
      <alignment horizontal="center" vertical="center" wrapText="1"/>
    </xf>
    <xf numFmtId="0" fontId="57" fillId="29" borderId="18" xfId="1322" applyFont="1" applyFill="1" applyBorder="1" applyAlignment="1">
      <alignment horizontal="center" vertical="top" wrapText="1"/>
    </xf>
    <xf numFmtId="0" fontId="63" fillId="29" borderId="18" xfId="1322" applyFont="1" applyFill="1" applyBorder="1" applyAlignment="1">
      <alignment horizontal="center" vertical="center" wrapText="1"/>
    </xf>
    <xf numFmtId="0" fontId="61" fillId="28" borderId="23" xfId="1322" applyFont="1" applyFill="1" applyBorder="1" applyAlignment="1">
      <alignment horizontal="right" vertical="center" wrapText="1"/>
    </xf>
    <xf numFmtId="0" fontId="63" fillId="28" borderId="23" xfId="1322" applyFont="1" applyFill="1" applyBorder="1" applyAlignment="1">
      <alignment horizontal="center" vertical="top" wrapText="1"/>
    </xf>
    <xf numFmtId="0" fontId="63" fillId="28" borderId="23" xfId="1322" applyFont="1" applyFill="1" applyBorder="1" applyAlignment="1">
      <alignment horizontal="center" vertical="center" wrapText="1"/>
    </xf>
    <xf numFmtId="165" fontId="63" fillId="28" borderId="23" xfId="1322" applyNumberFormat="1" applyFont="1" applyFill="1" applyBorder="1" applyAlignment="1">
      <alignment horizontal="center" vertical="center" wrapText="1"/>
    </xf>
    <xf numFmtId="165" fontId="58" fillId="28" borderId="23" xfId="2759" applyNumberFormat="1" applyFont="1" applyFill="1" applyBorder="1" applyAlignment="1">
      <alignment horizontal="center" vertical="center" wrapText="1"/>
    </xf>
    <xf numFmtId="0" fontId="63" fillId="29" borderId="42" xfId="1322" applyFont="1" applyFill="1" applyBorder="1" applyAlignment="1">
      <alignment horizontal="center"/>
    </xf>
    <xf numFmtId="0" fontId="68" fillId="29" borderId="0" xfId="1322" applyFont="1" applyFill="1" applyBorder="1" applyAlignment="1">
      <alignment horizontal="center" vertical="top" wrapText="1"/>
    </xf>
    <xf numFmtId="10" fontId="53" fillId="27" borderId="18" xfId="1779" applyNumberFormat="1" applyFont="1" applyFill="1" applyBorder="1" applyAlignment="1">
      <alignment horizontal="center" vertical="center"/>
    </xf>
    <xf numFmtId="0" fontId="2" fillId="27" borderId="42" xfId="1286" applyFont="1" applyFill="1" applyBorder="1" applyAlignment="1">
      <alignment vertical="center"/>
    </xf>
    <xf numFmtId="0" fontId="64" fillId="27" borderId="15" xfId="0" applyFont="1" applyFill="1" applyBorder="1" applyAlignment="1">
      <alignment horizontal="center" vertical="center" wrapText="1"/>
    </xf>
    <xf numFmtId="0" fontId="70" fillId="29" borderId="15" xfId="0" applyFont="1" applyFill="1" applyBorder="1" applyAlignment="1">
      <alignment vertical="center" wrapText="1"/>
    </xf>
    <xf numFmtId="165" fontId="58" fillId="27" borderId="36" xfId="1262" applyNumberFormat="1" applyFont="1" applyFill="1" applyBorder="1" applyAlignment="1">
      <alignment horizontal="center" vertical="center" wrapText="1"/>
    </xf>
    <xf numFmtId="165" fontId="58" fillId="27" borderId="15" xfId="1262" applyNumberFormat="1" applyFont="1" applyFill="1" applyBorder="1" applyAlignment="1">
      <alignment horizontal="center" vertical="center" wrapText="1"/>
    </xf>
    <xf numFmtId="165" fontId="58" fillId="27" borderId="34" xfId="1262" applyNumberFormat="1" applyFont="1" applyFill="1" applyBorder="1" applyAlignment="1">
      <alignment horizontal="center" vertical="center" wrapText="1"/>
    </xf>
    <xf numFmtId="0" fontId="58" fillId="0" borderId="15" xfId="1300" applyNumberFormat="1" applyFont="1" applyBorder="1" applyAlignment="1">
      <alignment horizontal="center" vertical="center"/>
    </xf>
    <xf numFmtId="165" fontId="58" fillId="27" borderId="18" xfId="1322" applyNumberFormat="1" applyFont="1" applyFill="1" applyBorder="1" applyAlignment="1">
      <alignment horizontal="center" vertical="center" wrapText="1"/>
    </xf>
    <xf numFmtId="165" fontId="58" fillId="27" borderId="34" xfId="2218" applyNumberFormat="1" applyFont="1" applyFill="1" applyBorder="1" applyAlignment="1">
      <alignment horizontal="center" vertical="center" wrapText="1"/>
    </xf>
    <xf numFmtId="165" fontId="58" fillId="27" borderId="15" xfId="2752" applyNumberFormat="1" applyFont="1" applyFill="1" applyBorder="1" applyAlignment="1">
      <alignment horizontal="center" vertical="center"/>
    </xf>
    <xf numFmtId="165" fontId="58" fillId="27" borderId="18" xfId="2752" applyNumberFormat="1" applyFont="1" applyFill="1" applyBorder="1" applyAlignment="1">
      <alignment horizontal="center" vertical="center"/>
    </xf>
    <xf numFmtId="4" fontId="4" fillId="27" borderId="45" xfId="0" applyNumberFormat="1" applyFont="1" applyFill="1" applyBorder="1" applyAlignment="1">
      <alignment horizontal="right" wrapText="1"/>
    </xf>
    <xf numFmtId="165" fontId="58" fillId="27" borderId="15" xfId="2753" applyNumberFormat="1" applyFont="1" applyFill="1" applyBorder="1" applyAlignment="1">
      <alignment horizontal="center" vertical="center"/>
    </xf>
    <xf numFmtId="0" fontId="63" fillId="27" borderId="39" xfId="1322" applyFont="1" applyFill="1" applyBorder="1" applyAlignment="1">
      <alignment horizontal="center" vertical="center" wrapText="1"/>
    </xf>
    <xf numFmtId="0" fontId="63" fillId="27" borderId="36" xfId="1316" applyFont="1" applyFill="1" applyBorder="1" applyAlignment="1">
      <alignment horizontal="center" vertical="center" wrapText="1"/>
    </xf>
    <xf numFmtId="0" fontId="58" fillId="27" borderId="15" xfId="1316" applyFont="1" applyFill="1" applyBorder="1" applyAlignment="1">
      <alignment horizontal="center" vertical="center" wrapText="1"/>
    </xf>
    <xf numFmtId="0" fontId="63" fillId="27" borderId="20" xfId="1322" applyFont="1" applyFill="1" applyBorder="1" applyAlignment="1">
      <alignment horizontal="center" vertical="center" wrapText="1"/>
    </xf>
    <xf numFmtId="0" fontId="63" fillId="27" borderId="15" xfId="0" applyFont="1" applyFill="1" applyBorder="1" applyAlignment="1">
      <alignment horizontal="center" vertical="center" wrapText="1"/>
    </xf>
    <xf numFmtId="0" fontId="63" fillId="32" borderId="15" xfId="0" applyFont="1" applyFill="1" applyBorder="1" applyAlignment="1">
      <alignment horizontal="center" vertical="center" wrapText="1"/>
    </xf>
    <xf numFmtId="0" fontId="63" fillId="27" borderId="15" xfId="1322" applyFont="1" applyFill="1" applyBorder="1" applyAlignment="1">
      <alignment horizontal="center" vertical="center" wrapText="1"/>
    </xf>
    <xf numFmtId="0" fontId="61" fillId="27" borderId="16" xfId="1322" applyFont="1" applyFill="1" applyBorder="1" applyAlignment="1">
      <alignment horizontal="left" vertical="center" wrapText="1"/>
    </xf>
    <xf numFmtId="0" fontId="61" fillId="27" borderId="23" xfId="1322" applyFont="1" applyFill="1" applyBorder="1" applyAlignment="1">
      <alignment horizontal="left" vertical="center" wrapText="1"/>
    </xf>
    <xf numFmtId="165" fontId="58" fillId="29" borderId="39" xfId="1322" applyNumberFormat="1" applyFont="1" applyFill="1" applyBorder="1" applyAlignment="1">
      <alignment horizontal="center" vertical="center" wrapText="1"/>
    </xf>
    <xf numFmtId="165" fontId="58" fillId="29" borderId="36" xfId="1322" applyNumberFormat="1" applyFont="1" applyFill="1" applyBorder="1" applyAlignment="1">
      <alignment horizontal="center" vertical="center" wrapText="1"/>
    </xf>
    <xf numFmtId="165" fontId="58" fillId="29" borderId="34" xfId="1322" applyNumberFormat="1" applyFont="1" applyFill="1" applyBorder="1" applyAlignment="1">
      <alignment horizontal="center" vertical="center" wrapText="1"/>
    </xf>
    <xf numFmtId="165" fontId="58" fillId="29" borderId="39" xfId="2759" applyNumberFormat="1" applyFont="1" applyFill="1" applyBorder="1" applyAlignment="1">
      <alignment horizontal="center" vertical="center" wrapText="1"/>
    </xf>
    <xf numFmtId="165" fontId="58" fillId="29" borderId="36" xfId="2759" applyNumberFormat="1" applyFont="1" applyFill="1" applyBorder="1" applyAlignment="1">
      <alignment horizontal="center" vertical="center" wrapText="1"/>
    </xf>
    <xf numFmtId="165" fontId="58" fillId="29" borderId="34" xfId="2759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165" fontId="58" fillId="27" borderId="39" xfId="1322" applyNumberFormat="1" applyFont="1" applyFill="1" applyBorder="1" applyAlignment="1">
      <alignment horizontal="center" vertical="center" wrapText="1"/>
    </xf>
    <xf numFmtId="165" fontId="58" fillId="27" borderId="36" xfId="1322" applyNumberFormat="1" applyFont="1" applyFill="1" applyBorder="1" applyAlignment="1">
      <alignment horizontal="center" vertical="center" wrapText="1"/>
    </xf>
    <xf numFmtId="165" fontId="58" fillId="27" borderId="34" xfId="1322" applyNumberFormat="1" applyFont="1" applyFill="1" applyBorder="1" applyAlignment="1">
      <alignment horizontal="center" vertical="center" wrapText="1"/>
    </xf>
    <xf numFmtId="0" fontId="58" fillId="29" borderId="39" xfId="1322" applyFont="1" applyFill="1" applyBorder="1" applyAlignment="1">
      <alignment horizontal="center" vertical="center" wrapText="1"/>
    </xf>
    <xf numFmtId="0" fontId="58" fillId="29" borderId="36" xfId="1322" applyFont="1" applyFill="1" applyBorder="1" applyAlignment="1">
      <alignment horizontal="center" vertical="center" wrapText="1"/>
    </xf>
    <xf numFmtId="0" fontId="63" fillId="27" borderId="34" xfId="1322" applyFont="1" applyFill="1" applyBorder="1" applyAlignment="1">
      <alignment horizontal="center" vertical="center" wrapText="1"/>
    </xf>
    <xf numFmtId="0" fontId="71" fillId="27" borderId="16" xfId="1322" applyFont="1" applyFill="1" applyBorder="1" applyAlignment="1">
      <alignment horizontal="center" vertical="center" wrapText="1"/>
    </xf>
    <xf numFmtId="0" fontId="63" fillId="27" borderId="17" xfId="1322" applyFont="1" applyFill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29" borderId="0" xfId="0" applyFont="1" applyFill="1" applyAlignment="1">
      <alignment horizontal="center" vertical="center"/>
    </xf>
    <xf numFmtId="0" fontId="41" fillId="29" borderId="15" xfId="1322" applyFont="1" applyFill="1" applyBorder="1" applyAlignment="1">
      <alignment horizontal="left" vertical="center" wrapText="1"/>
    </xf>
    <xf numFmtId="0" fontId="72" fillId="31" borderId="15" xfId="1337" applyFont="1" applyFill="1" applyBorder="1" applyAlignment="1">
      <alignment horizontal="left" vertical="center" wrapText="1"/>
    </xf>
    <xf numFmtId="4" fontId="72" fillId="31" borderId="15" xfId="1337" applyNumberFormat="1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5" fillId="0" borderId="15" xfId="0" applyFont="1" applyBorder="1" applyAlignment="1">
      <alignment horizontal="center" vertical="center"/>
    </xf>
    <xf numFmtId="0" fontId="52" fillId="0" borderId="15" xfId="0" applyFont="1" applyBorder="1" applyAlignment="1">
      <alignment horizontal="center" vertical="center"/>
    </xf>
    <xf numFmtId="0" fontId="55" fillId="0" borderId="15" xfId="0" applyFont="1" applyBorder="1" applyAlignment="1">
      <alignment horizontal="center" vertical="center" wrapText="1"/>
    </xf>
    <xf numFmtId="0" fontId="55" fillId="28" borderId="15" xfId="0" applyFont="1" applyFill="1" applyBorder="1" applyAlignment="1">
      <alignment horizontal="center" vertical="center"/>
    </xf>
    <xf numFmtId="10" fontId="55" fillId="28" borderId="15" xfId="0" applyNumberFormat="1" applyFont="1" applyFill="1" applyBorder="1" applyAlignment="1">
      <alignment horizontal="center" vertical="center" wrapText="1"/>
    </xf>
    <xf numFmtId="9" fontId="55" fillId="28" borderId="15" xfId="1779" applyNumberFormat="1" applyFont="1" applyFill="1" applyBorder="1" applyAlignment="1">
      <alignment horizontal="center" vertical="center" wrapText="1"/>
    </xf>
    <xf numFmtId="9" fontId="55" fillId="28" borderId="15" xfId="1779" applyFont="1" applyFill="1" applyBorder="1" applyAlignment="1">
      <alignment horizontal="center" vertical="center"/>
    </xf>
    <xf numFmtId="9" fontId="55" fillId="28" borderId="15" xfId="1779" applyFont="1" applyFill="1" applyBorder="1" applyAlignment="1">
      <alignment horizontal="center" vertical="center" wrapText="1"/>
    </xf>
    <xf numFmtId="9" fontId="55" fillId="28" borderId="15" xfId="0" applyNumberFormat="1" applyFont="1" applyFill="1" applyBorder="1" applyAlignment="1">
      <alignment horizontal="center" vertical="center" wrapText="1"/>
    </xf>
    <xf numFmtId="0" fontId="55" fillId="27" borderId="0" xfId="0" applyFont="1" applyFill="1" applyAlignment="1">
      <alignment horizontal="center" vertical="center" wrapText="1"/>
    </xf>
    <xf numFmtId="0" fontId="52" fillId="27" borderId="15" xfId="0" applyFont="1" applyFill="1" applyBorder="1" applyAlignment="1">
      <alignment horizontal="center" vertical="center"/>
    </xf>
    <xf numFmtId="9" fontId="55" fillId="27" borderId="15" xfId="1779" applyNumberFormat="1" applyFont="1" applyFill="1" applyBorder="1" applyAlignment="1">
      <alignment horizontal="center" vertical="center" wrapText="1"/>
    </xf>
    <xf numFmtId="0" fontId="55" fillId="27" borderId="15" xfId="0" applyFont="1" applyFill="1" applyBorder="1" applyAlignment="1">
      <alignment horizontal="center" vertical="center"/>
    </xf>
    <xf numFmtId="0" fontId="41" fillId="29" borderId="15" xfId="1322" applyFont="1" applyFill="1" applyBorder="1" applyAlignment="1">
      <alignment horizontal="center" vertical="center" wrapText="1"/>
    </xf>
    <xf numFmtId="165" fontId="41" fillId="29" borderId="15" xfId="1322" applyNumberFormat="1" applyFont="1" applyFill="1" applyBorder="1" applyAlignment="1">
      <alignment horizontal="center" vertical="center" wrapText="1"/>
    </xf>
    <xf numFmtId="165" fontId="58" fillId="29" borderId="15" xfId="2756" applyNumberFormat="1" applyFont="1" applyFill="1" applyBorder="1" applyAlignment="1">
      <alignment vertical="center"/>
    </xf>
    <xf numFmtId="175" fontId="72" fillId="31" borderId="15" xfId="2756" applyNumberFormat="1" applyFont="1" applyFill="1" applyBorder="1" applyAlignment="1">
      <alignment vertical="center" wrapText="1"/>
    </xf>
    <xf numFmtId="165" fontId="58" fillId="29" borderId="52" xfId="1300" applyNumberFormat="1" applyFont="1" applyFill="1" applyBorder="1" applyAlignment="1">
      <alignment vertical="center"/>
    </xf>
    <xf numFmtId="175" fontId="58" fillId="0" borderId="15" xfId="1300" applyNumberFormat="1" applyFont="1" applyBorder="1" applyAlignment="1">
      <alignment vertical="center"/>
    </xf>
    <xf numFmtId="0" fontId="72" fillId="31" borderId="32" xfId="1337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" fillId="29" borderId="15" xfId="0" applyNumberFormat="1" applyFont="1" applyFill="1" applyBorder="1" applyAlignment="1">
      <alignment horizontal="center" vertical="center" wrapText="1"/>
    </xf>
    <xf numFmtId="165" fontId="4" fillId="29" borderId="15" xfId="0" applyNumberFormat="1" applyFont="1" applyFill="1" applyBorder="1" applyAlignment="1">
      <alignment horizontal="center" vertical="center" wrapText="1"/>
    </xf>
    <xf numFmtId="0" fontId="41" fillId="29" borderId="15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applyBorder="1" applyAlignment="1">
      <alignment horizontal="left" vertical="center" wrapText="1"/>
    </xf>
    <xf numFmtId="0" fontId="0" fillId="29" borderId="0" xfId="0" applyFill="1" applyBorder="1" applyAlignment="1">
      <alignment horizontal="left" vertical="center" wrapText="1"/>
    </xf>
    <xf numFmtId="0" fontId="0" fillId="29" borderId="0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29" borderId="0" xfId="0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58" fillId="0" borderId="0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0" fillId="29" borderId="0" xfId="0" applyFill="1" applyAlignment="1">
      <alignment wrapText="1"/>
    </xf>
    <xf numFmtId="0" fontId="74" fillId="0" borderId="0" xfId="0" applyFont="1" applyBorder="1" applyAlignment="1">
      <alignment wrapText="1"/>
    </xf>
    <xf numFmtId="0" fontId="74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96" fillId="36" borderId="23" xfId="1322" applyFont="1" applyFill="1" applyBorder="1" applyAlignment="1">
      <alignment horizontal="center" vertical="center" wrapText="1"/>
    </xf>
    <xf numFmtId="165" fontId="97" fillId="36" borderId="23" xfId="1262" applyNumberFormat="1" applyFont="1" applyFill="1" applyBorder="1" applyAlignment="1">
      <alignment horizontal="center" vertical="center" wrapText="1"/>
    </xf>
    <xf numFmtId="181" fontId="97" fillId="36" borderId="23" xfId="2759" applyNumberFormat="1" applyFont="1" applyFill="1" applyBorder="1" applyAlignment="1">
      <alignment horizontal="center" vertical="center" wrapText="1"/>
    </xf>
    <xf numFmtId="181" fontId="41" fillId="29" borderId="15" xfId="2759" applyNumberFormat="1" applyFont="1" applyFill="1" applyBorder="1" applyAlignment="1">
      <alignment horizontal="center" vertical="center" wrapText="1"/>
    </xf>
    <xf numFmtId="181" fontId="3" fillId="0" borderId="15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165" fontId="20" fillId="35" borderId="23" xfId="1322" applyNumberFormat="1" applyFont="1" applyFill="1" applyBorder="1" applyAlignment="1">
      <alignment horizontal="center" vertical="center" wrapText="1"/>
    </xf>
    <xf numFmtId="0" fontId="102" fillId="34" borderId="21" xfId="1322" applyFont="1" applyFill="1" applyBorder="1" applyAlignment="1">
      <alignment horizontal="center" vertical="center" wrapText="1"/>
    </xf>
    <xf numFmtId="0" fontId="96" fillId="34" borderId="21" xfId="1322" applyFont="1" applyFill="1" applyBorder="1" applyAlignment="1">
      <alignment horizontal="right" vertical="center" wrapText="1"/>
    </xf>
    <xf numFmtId="0" fontId="98" fillId="34" borderId="21" xfId="1322" applyFont="1" applyFill="1" applyBorder="1" applyAlignment="1">
      <alignment horizontal="center" vertical="center" wrapText="1"/>
    </xf>
    <xf numFmtId="165" fontId="98" fillId="34" borderId="18" xfId="1322" applyNumberFormat="1" applyFont="1" applyFill="1" applyBorder="1" applyAlignment="1">
      <alignment horizontal="center" vertical="center" wrapText="1"/>
    </xf>
    <xf numFmtId="166" fontId="97" fillId="29" borderId="18" xfId="2759" applyFont="1" applyFill="1" applyBorder="1" applyAlignment="1">
      <alignment horizontal="center" vertical="center"/>
    </xf>
    <xf numFmtId="165" fontId="97" fillId="36" borderId="18" xfId="1262" applyNumberFormat="1" applyFont="1" applyFill="1" applyBorder="1" applyAlignment="1">
      <alignment horizontal="center" vertical="center"/>
    </xf>
    <xf numFmtId="165" fontId="97" fillId="36" borderId="18" xfId="1322" applyNumberFormat="1" applyFont="1" applyFill="1" applyBorder="1" applyAlignment="1">
      <alignment horizontal="center" vertical="center"/>
    </xf>
    <xf numFmtId="166" fontId="97" fillId="29" borderId="0" xfId="2759" applyFont="1" applyFill="1" applyBorder="1" applyAlignment="1">
      <alignment horizontal="center" vertical="center"/>
    </xf>
    <xf numFmtId="165" fontId="97" fillId="36" borderId="0" xfId="1262" applyNumberFormat="1" applyFont="1" applyFill="1" applyBorder="1" applyAlignment="1">
      <alignment horizontal="center" vertical="center"/>
    </xf>
    <xf numFmtId="0" fontId="102" fillId="36" borderId="23" xfId="1322" applyFont="1" applyFill="1" applyBorder="1" applyAlignment="1">
      <alignment horizontal="center" vertical="center"/>
    </xf>
    <xf numFmtId="0" fontId="102" fillId="36" borderId="23" xfId="1322" applyFont="1" applyFill="1" applyBorder="1" applyAlignment="1">
      <alignment horizontal="left" vertical="center" wrapText="1"/>
    </xf>
    <xf numFmtId="0" fontId="102" fillId="36" borderId="23" xfId="1322" applyFont="1" applyFill="1" applyBorder="1" applyAlignment="1">
      <alignment horizontal="center" vertical="center" wrapText="1"/>
    </xf>
    <xf numFmtId="0" fontId="2" fillId="0" borderId="0" xfId="1286" applyAlignment="1">
      <alignment vertical="center"/>
    </xf>
    <xf numFmtId="165" fontId="88" fillId="0" borderId="0" xfId="0" applyNumberFormat="1" applyFont="1"/>
    <xf numFmtId="0" fontId="0" fillId="36" borderId="23" xfId="0" applyFill="1" applyBorder="1"/>
    <xf numFmtId="165" fontId="90" fillId="0" borderId="41" xfId="0" applyNumberFormat="1" applyFont="1" applyBorder="1" applyAlignment="1">
      <alignment horizontal="center" vertical="center"/>
    </xf>
    <xf numFmtId="0" fontId="0" fillId="0" borderId="23" xfId="0" applyBorder="1"/>
    <xf numFmtId="0" fontId="96" fillId="34" borderId="21" xfId="1322" applyFont="1" applyFill="1" applyBorder="1" applyAlignment="1">
      <alignment horizontal="center" vertical="center" wrapText="1"/>
    </xf>
    <xf numFmtId="165" fontId="0" fillId="0" borderId="0" xfId="0" applyNumberFormat="1" applyAlignment="1">
      <alignment horizontal="center" vertical="top"/>
    </xf>
    <xf numFmtId="0" fontId="102" fillId="0" borderId="0" xfId="1287" applyFont="1"/>
    <xf numFmtId="0" fontId="91" fillId="36" borderId="18" xfId="0" applyFont="1" applyFill="1" applyBorder="1" applyAlignment="1">
      <alignment horizontal="center" vertical="center"/>
    </xf>
    <xf numFmtId="165" fontId="91" fillId="36" borderId="18" xfId="0" applyNumberFormat="1" applyFont="1" applyFill="1" applyBorder="1" applyAlignment="1">
      <alignment horizontal="center" vertical="center"/>
    </xf>
    <xf numFmtId="0" fontId="91" fillId="36" borderId="23" xfId="0" applyFont="1" applyFill="1" applyBorder="1" applyAlignment="1">
      <alignment horizontal="center" vertical="center"/>
    </xf>
    <xf numFmtId="165" fontId="91" fillId="36" borderId="23" xfId="0" applyNumberFormat="1" applyFont="1" applyFill="1" applyBorder="1" applyAlignment="1">
      <alignment horizontal="center" vertical="center"/>
    </xf>
    <xf numFmtId="0" fontId="102" fillId="0" borderId="0" xfId="1300" applyFont="1"/>
    <xf numFmtId="0" fontId="106" fillId="34" borderId="33" xfId="1316" applyFont="1" applyFill="1" applyBorder="1" applyAlignment="1">
      <alignment horizontal="center" vertical="center" wrapText="1"/>
    </xf>
    <xf numFmtId="0" fontId="106" fillId="34" borderId="34" xfId="1316" applyFont="1" applyFill="1" applyBorder="1" applyAlignment="1">
      <alignment horizontal="center" vertical="justify" wrapText="1"/>
    </xf>
    <xf numFmtId="0" fontId="96" fillId="34" borderId="36" xfId="1316" applyFont="1" applyFill="1" applyBorder="1" applyAlignment="1">
      <alignment horizontal="center" vertical="center" wrapText="1"/>
    </xf>
    <xf numFmtId="0" fontId="95" fillId="35" borderId="36" xfId="0" applyFont="1" applyFill="1" applyBorder="1" applyAlignment="1">
      <alignment horizontal="left" vertical="center" wrapText="1"/>
    </xf>
    <xf numFmtId="0" fontId="96" fillId="35" borderId="15" xfId="1316" applyFont="1" applyFill="1" applyBorder="1" applyAlignment="1">
      <alignment horizontal="center" vertical="center" wrapText="1"/>
    </xf>
    <xf numFmtId="0" fontId="106" fillId="34" borderId="15" xfId="1321" applyFont="1" applyFill="1" applyBorder="1" applyAlignment="1">
      <alignment horizontal="center" vertical="justify" wrapText="1"/>
    </xf>
    <xf numFmtId="0" fontId="108" fillId="36" borderId="15" xfId="1321" applyFont="1" applyFill="1" applyBorder="1" applyAlignment="1">
      <alignment horizontal="center" vertical="center" wrapText="1"/>
    </xf>
    <xf numFmtId="0" fontId="109" fillId="36" borderId="15" xfId="1321" applyFont="1" applyFill="1" applyBorder="1" applyAlignment="1">
      <alignment horizontal="center" vertical="justify" wrapText="1"/>
    </xf>
    <xf numFmtId="169" fontId="110" fillId="36" borderId="34" xfId="2756" applyNumberFormat="1" applyFont="1" applyFill="1" applyBorder="1" applyAlignment="1">
      <alignment horizontal="center" vertical="center" wrapText="1"/>
    </xf>
    <xf numFmtId="169" fontId="106" fillId="36" borderId="15" xfId="2758" applyNumberFormat="1" applyFont="1" applyFill="1" applyBorder="1" applyAlignment="1">
      <alignment horizontal="center" vertical="center" wrapText="1"/>
    </xf>
    <xf numFmtId="165" fontId="106" fillId="36" borderId="15" xfId="2758" applyNumberFormat="1" applyFont="1" applyFill="1" applyBorder="1" applyAlignment="1">
      <alignment horizontal="center" vertical="center" wrapText="1"/>
    </xf>
    <xf numFmtId="0" fontId="102" fillId="36" borderId="35" xfId="0" applyFont="1" applyFill="1" applyBorder="1" applyAlignment="1">
      <alignment horizontal="center" vertical="center" wrapText="1"/>
    </xf>
    <xf numFmtId="0" fontId="102" fillId="36" borderId="15" xfId="0" applyFont="1" applyFill="1" applyBorder="1" applyAlignment="1">
      <alignment horizontal="left" vertical="center" wrapText="1"/>
    </xf>
    <xf numFmtId="0" fontId="102" fillId="36" borderId="15" xfId="0" applyFont="1" applyFill="1" applyBorder="1" applyAlignment="1">
      <alignment horizontal="center" vertical="center" wrapText="1"/>
    </xf>
    <xf numFmtId="174" fontId="102" fillId="36" borderId="15" xfId="0" applyNumberFormat="1" applyFont="1" applyFill="1" applyBorder="1" applyAlignment="1">
      <alignment horizontal="center" vertical="center" wrapText="1"/>
    </xf>
    <xf numFmtId="165" fontId="102" fillId="36" borderId="15" xfId="0" applyNumberFormat="1" applyFont="1" applyFill="1" applyBorder="1" applyAlignment="1">
      <alignment horizontal="center" vertical="center" wrapText="1"/>
    </xf>
    <xf numFmtId="173" fontId="102" fillId="36" borderId="15" xfId="0" applyNumberFormat="1" applyFont="1" applyFill="1" applyBorder="1" applyAlignment="1">
      <alignment horizontal="center" vertical="center" wrapText="1"/>
    </xf>
    <xf numFmtId="0" fontId="102" fillId="36" borderId="36" xfId="0" applyFont="1" applyFill="1" applyBorder="1" applyAlignment="1">
      <alignment horizontal="left" vertical="center" wrapText="1"/>
    </xf>
    <xf numFmtId="174" fontId="0" fillId="0" borderId="39" xfId="0" applyNumberForma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02" fillId="36" borderId="40" xfId="0" applyFont="1" applyFill="1" applyBorder="1" applyAlignment="1">
      <alignment horizontal="center" vertical="center" wrapText="1"/>
    </xf>
    <xf numFmtId="0" fontId="102" fillId="36" borderId="37" xfId="0" applyFont="1" applyFill="1" applyBorder="1" applyAlignment="1">
      <alignment horizontal="left" vertical="center" wrapText="1"/>
    </xf>
    <xf numFmtId="0" fontId="102" fillId="36" borderId="37" xfId="0" applyFont="1" applyFill="1" applyBorder="1" applyAlignment="1">
      <alignment horizontal="center" vertical="center" wrapText="1"/>
    </xf>
    <xf numFmtId="165" fontId="102" fillId="36" borderId="37" xfId="0" applyNumberFormat="1" applyFont="1" applyFill="1" applyBorder="1" applyAlignment="1">
      <alignment horizontal="center" vertical="center" wrapText="1"/>
    </xf>
    <xf numFmtId="0" fontId="88" fillId="0" borderId="23" xfId="1321" applyFont="1" applyBorder="1" applyAlignment="1">
      <alignment horizontal="center" vertical="center" wrapText="1"/>
    </xf>
    <xf numFmtId="165" fontId="88" fillId="0" borderId="23" xfId="1321" applyNumberFormat="1" applyFont="1" applyBorder="1" applyAlignment="1">
      <alignment horizontal="center" vertical="center" wrapText="1"/>
    </xf>
    <xf numFmtId="0" fontId="96" fillId="35" borderId="34" xfId="1322" applyFont="1" applyFill="1" applyBorder="1" applyAlignment="1">
      <alignment horizontal="left" vertical="center" wrapText="1"/>
    </xf>
    <xf numFmtId="0" fontId="87" fillId="0" borderId="15" xfId="0" applyFont="1" applyBorder="1" applyAlignment="1">
      <alignment horizontal="center" vertical="center"/>
    </xf>
    <xf numFmtId="165" fontId="87" fillId="36" borderId="15" xfId="0" applyNumberFormat="1" applyFont="1" applyFill="1" applyBorder="1" applyAlignment="1">
      <alignment horizontal="center" vertical="center"/>
    </xf>
    <xf numFmtId="165" fontId="87" fillId="0" borderId="15" xfId="0" applyNumberFormat="1" applyFont="1" applyBorder="1" applyAlignment="1">
      <alignment horizontal="center" vertical="center"/>
    </xf>
    <xf numFmtId="0" fontId="109" fillId="36" borderId="23" xfId="1321" applyFont="1" applyFill="1" applyBorder="1" applyAlignment="1">
      <alignment horizontal="center" vertical="center" wrapText="1"/>
    </xf>
    <xf numFmtId="165" fontId="109" fillId="36" borderId="23" xfId="1321" applyNumberFormat="1" applyFont="1" applyFill="1" applyBorder="1" applyAlignment="1">
      <alignment horizontal="center" vertical="center" wrapText="1"/>
    </xf>
    <xf numFmtId="0" fontId="109" fillId="36" borderId="16" xfId="1321" applyFont="1" applyFill="1" applyBorder="1" applyAlignment="1">
      <alignment horizontal="center" vertical="justify" wrapText="1"/>
    </xf>
    <xf numFmtId="0" fontId="97" fillId="36" borderId="15" xfId="0" applyFont="1" applyFill="1" applyBorder="1" applyAlignment="1">
      <alignment horizontal="center" vertical="center" wrapText="1"/>
    </xf>
    <xf numFmtId="0" fontId="111" fillId="0" borderId="15" xfId="0" applyFont="1" applyBorder="1" applyAlignment="1">
      <alignment vertical="center" wrapText="1"/>
    </xf>
    <xf numFmtId="165" fontId="97" fillId="36" borderId="15" xfId="0" applyNumberFormat="1" applyFont="1" applyFill="1" applyBorder="1" applyAlignment="1">
      <alignment horizontal="center" vertical="center" wrapText="1"/>
    </xf>
    <xf numFmtId="0" fontId="97" fillId="36" borderId="15" xfId="0" applyFont="1" applyFill="1" applyBorder="1" applyAlignment="1">
      <alignment horizontal="left" vertical="center" wrapText="1"/>
    </xf>
    <xf numFmtId="0" fontId="97" fillId="36" borderId="15" xfId="1322" applyFont="1" applyFill="1" applyBorder="1" applyAlignment="1">
      <alignment horizontal="center" vertical="center" wrapText="1"/>
    </xf>
    <xf numFmtId="0" fontId="87" fillId="0" borderId="15" xfId="0" applyFont="1" applyBorder="1" applyAlignment="1">
      <alignment vertical="top" wrapText="1"/>
    </xf>
    <xf numFmtId="0" fontId="87" fillId="0" borderId="34" xfId="0" applyFont="1" applyBorder="1" applyAlignment="1">
      <alignment horizontal="center" vertical="center"/>
    </xf>
    <xf numFmtId="0" fontId="0" fillId="36" borderId="0" xfId="0" applyFill="1"/>
    <xf numFmtId="0" fontId="88" fillId="0" borderId="21" xfId="1321" applyFont="1" applyBorder="1" applyAlignment="1">
      <alignment horizontal="center" vertical="center" wrapText="1"/>
    </xf>
    <xf numFmtId="165" fontId="88" fillId="0" borderId="21" xfId="1321" applyNumberFormat="1" applyFont="1" applyBorder="1" applyAlignment="1">
      <alignment horizontal="center" vertical="center" wrapText="1"/>
    </xf>
    <xf numFmtId="0" fontId="2" fillId="35" borderId="0" xfId="1287" applyFill="1"/>
    <xf numFmtId="0" fontId="106" fillId="34" borderId="32" xfId="1316" applyFont="1" applyFill="1" applyBorder="1" applyAlignment="1">
      <alignment horizontal="center" vertical="center" wrapText="1"/>
    </xf>
    <xf numFmtId="0" fontId="106" fillId="34" borderId="15" xfId="1316" applyFont="1" applyFill="1" applyBorder="1" applyAlignment="1">
      <alignment horizontal="center" vertical="justify" wrapText="1"/>
    </xf>
    <xf numFmtId="0" fontId="96" fillId="35" borderId="39" xfId="1321" applyFont="1" applyFill="1" applyBorder="1" applyAlignment="1">
      <alignment horizontal="center" vertical="center" wrapText="1"/>
    </xf>
    <xf numFmtId="166" fontId="106" fillId="36" borderId="15" xfId="2758" applyNumberFormat="1" applyFont="1" applyFill="1" applyBorder="1" applyAlignment="1">
      <alignment horizontal="center" vertical="center" wrapText="1"/>
    </xf>
    <xf numFmtId="165" fontId="106" fillId="36" borderId="15" xfId="2756" applyNumberFormat="1" applyFont="1" applyFill="1" applyBorder="1" applyAlignment="1">
      <alignment horizontal="center" vertical="center" wrapText="1"/>
    </xf>
    <xf numFmtId="0" fontId="113" fillId="0" borderId="0" xfId="1288" applyFont="1"/>
    <xf numFmtId="0" fontId="106" fillId="0" borderId="15" xfId="1315" applyFont="1" applyBorder="1" applyAlignment="1">
      <alignment horizontal="center" vertical="center" wrapText="1"/>
    </xf>
    <xf numFmtId="0" fontId="109" fillId="0" borderId="15" xfId="1321" applyFont="1" applyBorder="1" applyAlignment="1">
      <alignment horizontal="center" vertical="justify" wrapText="1"/>
    </xf>
    <xf numFmtId="175" fontId="106" fillId="0" borderId="15" xfId="2217" applyNumberFormat="1" applyFont="1" applyFill="1" applyBorder="1" applyAlignment="1">
      <alignment horizontal="center" vertical="center" wrapText="1"/>
    </xf>
    <xf numFmtId="166" fontId="106" fillId="0" borderId="15" xfId="2756" applyFont="1" applyFill="1" applyBorder="1" applyAlignment="1">
      <alignment vertical="center" wrapText="1"/>
    </xf>
    <xf numFmtId="0" fontId="113" fillId="36" borderId="0" xfId="1288" applyFont="1" applyFill="1"/>
    <xf numFmtId="0" fontId="114" fillId="31" borderId="15" xfId="1337" applyFont="1" applyFill="1" applyBorder="1" applyAlignment="1">
      <alignment horizontal="center" vertical="center" wrapText="1"/>
    </xf>
    <xf numFmtId="0" fontId="114" fillId="31" borderId="15" xfId="1337" applyFont="1" applyFill="1" applyBorder="1" applyAlignment="1">
      <alignment horizontal="justify" vertical="center" wrapText="1"/>
    </xf>
    <xf numFmtId="0" fontId="115" fillId="31" borderId="23" xfId="1337" applyFont="1" applyFill="1" applyBorder="1" applyAlignment="1">
      <alignment horizontal="center" vertical="center" wrapText="1"/>
    </xf>
    <xf numFmtId="0" fontId="115" fillId="31" borderId="23" xfId="1337" applyFont="1" applyFill="1" applyBorder="1" applyAlignment="1">
      <alignment horizontal="justify" vertical="center" wrapText="1"/>
    </xf>
    <xf numFmtId="175" fontId="115" fillId="31" borderId="23" xfId="2756" applyNumberFormat="1" applyFont="1" applyFill="1" applyBorder="1" applyAlignment="1">
      <alignment vertical="center" wrapText="1"/>
    </xf>
    <xf numFmtId="166" fontId="106" fillId="0" borderId="32" xfId="2756" applyFont="1" applyBorder="1" applyAlignment="1">
      <alignment horizontal="right" vertical="center"/>
    </xf>
    <xf numFmtId="0" fontId="106" fillId="39" borderId="32" xfId="1316" applyFont="1" applyFill="1" applyBorder="1" applyAlignment="1">
      <alignment horizontal="center" vertical="center" wrapText="1"/>
    </xf>
    <xf numFmtId="0" fontId="98" fillId="35" borderId="39" xfId="1321" applyFont="1" applyFill="1" applyBorder="1" applyAlignment="1">
      <alignment horizontal="left" vertical="justify" wrapText="1"/>
    </xf>
    <xf numFmtId="0" fontId="97" fillId="0" borderId="15" xfId="0" applyFont="1" applyBorder="1" applyAlignment="1">
      <alignment horizontal="center" vertical="center"/>
    </xf>
    <xf numFmtId="0" fontId="97" fillId="0" borderId="15" xfId="0" applyFont="1" applyBorder="1" applyAlignment="1">
      <alignment horizontal="justify" wrapText="1"/>
    </xf>
    <xf numFmtId="43" fontId="97" fillId="0" borderId="15" xfId="2752" applyFont="1" applyBorder="1" applyAlignment="1">
      <alignment horizontal="center" vertical="center"/>
    </xf>
    <xf numFmtId="165" fontId="97" fillId="36" borderId="15" xfId="2752" applyNumberFormat="1" applyFont="1" applyFill="1" applyBorder="1" applyAlignment="1">
      <alignment horizontal="center" vertical="center"/>
    </xf>
    <xf numFmtId="0" fontId="88" fillId="0" borderId="18" xfId="1321" applyFont="1" applyBorder="1" applyAlignment="1">
      <alignment horizontal="right" vertical="center" wrapText="1"/>
    </xf>
    <xf numFmtId="0" fontId="3" fillId="35" borderId="0" xfId="1287" applyFont="1" applyFill="1"/>
    <xf numFmtId="0" fontId="110" fillId="36" borderId="21" xfId="1316" applyFont="1" applyFill="1" applyBorder="1" applyAlignment="1">
      <alignment horizontal="center" vertical="center" wrapText="1"/>
    </xf>
    <xf numFmtId="0" fontId="110" fillId="36" borderId="18" xfId="1316" applyFont="1" applyFill="1" applyBorder="1" applyAlignment="1">
      <alignment horizontal="center" vertical="center" wrapText="1"/>
    </xf>
    <xf numFmtId="0" fontId="2" fillId="36" borderId="0" xfId="1287" applyFill="1"/>
    <xf numFmtId="0" fontId="110" fillId="34" borderId="15" xfId="1316" applyFont="1" applyFill="1" applyBorder="1" applyAlignment="1">
      <alignment horizontal="center" vertical="justify" wrapText="1"/>
    </xf>
    <xf numFmtId="0" fontId="110" fillId="35" borderId="39" xfId="1321" applyFont="1" applyFill="1" applyBorder="1" applyAlignment="1">
      <alignment horizontal="center" vertical="justify" wrapText="1"/>
    </xf>
    <xf numFmtId="0" fontId="110" fillId="34" borderId="15" xfId="1321" applyFont="1" applyFill="1" applyBorder="1" applyAlignment="1">
      <alignment horizontal="center" vertical="justify" wrapText="1"/>
    </xf>
    <xf numFmtId="0" fontId="97" fillId="0" borderId="15" xfId="0" applyFont="1" applyBorder="1" applyAlignment="1">
      <alignment horizontal="left" vertical="center" wrapText="1"/>
    </xf>
    <xf numFmtId="0" fontId="3" fillId="36" borderId="0" xfId="1287" applyFont="1" applyFill="1"/>
    <xf numFmtId="0" fontId="110" fillId="36" borderId="0" xfId="1316" applyFont="1" applyFill="1" applyBorder="1" applyAlignment="1">
      <alignment horizontal="center" vertical="center" wrapText="1"/>
    </xf>
    <xf numFmtId="0" fontId="110" fillId="35" borderId="21" xfId="1316" applyFont="1" applyFill="1" applyBorder="1" applyAlignment="1">
      <alignment horizontal="center" vertical="center" wrapText="1"/>
    </xf>
    <xf numFmtId="0" fontId="110" fillId="35" borderId="18" xfId="1316" applyFont="1" applyFill="1" applyBorder="1" applyAlignment="1">
      <alignment horizontal="center" vertical="center" wrapText="1"/>
    </xf>
    <xf numFmtId="0" fontId="110" fillId="36" borderId="23" xfId="1316" applyFont="1" applyFill="1" applyBorder="1" applyAlignment="1">
      <alignment horizontal="center" vertical="center" wrapText="1"/>
    </xf>
    <xf numFmtId="0" fontId="98" fillId="35" borderId="36" xfId="0" applyFont="1" applyFill="1" applyBorder="1" applyAlignment="1">
      <alignment horizontal="left" vertical="center" wrapText="1"/>
    </xf>
    <xf numFmtId="0" fontId="96" fillId="34" borderId="15" xfId="1316" applyFont="1" applyFill="1" applyBorder="1" applyAlignment="1">
      <alignment horizontal="center" vertical="center" wrapText="1"/>
    </xf>
    <xf numFmtId="0" fontId="102" fillId="0" borderId="15" xfId="0" applyFont="1" applyBorder="1"/>
    <xf numFmtId="0" fontId="96" fillId="35" borderId="42" xfId="1316" applyFont="1" applyFill="1" applyBorder="1" applyAlignment="1">
      <alignment horizontal="center" vertical="center" wrapText="1"/>
    </xf>
    <xf numFmtId="0" fontId="106" fillId="34" borderId="32" xfId="1321" applyFont="1" applyFill="1" applyBorder="1" applyAlignment="1">
      <alignment horizontal="center" vertical="justify" wrapText="1"/>
    </xf>
    <xf numFmtId="0" fontId="108" fillId="36" borderId="34" xfId="1321" applyFont="1" applyFill="1" applyBorder="1" applyAlignment="1">
      <alignment horizontal="center" vertical="center" wrapText="1"/>
    </xf>
    <xf numFmtId="175" fontId="114" fillId="31" borderId="15" xfId="2756" applyNumberFormat="1" applyFont="1" applyFill="1" applyBorder="1" applyAlignment="1">
      <alignment horizontal="center" vertical="center" wrapText="1"/>
    </xf>
    <xf numFmtId="0" fontId="87" fillId="0" borderId="15" xfId="0" applyFont="1" applyBorder="1" applyAlignment="1">
      <alignment horizontal="left" vertical="center"/>
    </xf>
    <xf numFmtId="0" fontId="117" fillId="31" borderId="23" xfId="1337" applyFont="1" applyFill="1" applyBorder="1" applyAlignment="1">
      <alignment horizontal="center" vertical="center" wrapText="1"/>
    </xf>
    <xf numFmtId="0" fontId="117" fillId="31" borderId="23" xfId="1337" applyFont="1" applyFill="1" applyBorder="1" applyAlignment="1">
      <alignment horizontal="justify" vertical="center" wrapText="1"/>
    </xf>
    <xf numFmtId="175" fontId="117" fillId="31" borderId="23" xfId="2756" applyNumberFormat="1" applyFont="1" applyFill="1" applyBorder="1" applyAlignment="1">
      <alignment horizontal="center" vertical="center" wrapText="1"/>
    </xf>
    <xf numFmtId="166" fontId="102" fillId="0" borderId="32" xfId="2756" applyFont="1" applyBorder="1" applyAlignment="1">
      <alignment horizontal="right" vertical="center"/>
    </xf>
    <xf numFmtId="0" fontId="98" fillId="35" borderId="39" xfId="1321" applyFont="1" applyFill="1" applyBorder="1" applyAlignment="1">
      <alignment horizontal="left" vertical="center" wrapText="1"/>
    </xf>
    <xf numFmtId="0" fontId="114" fillId="31" borderId="15" xfId="1337" applyFont="1" applyFill="1" applyBorder="1" applyAlignment="1">
      <alignment horizontal="justify" vertical="center"/>
    </xf>
    <xf numFmtId="0" fontId="97" fillId="36" borderId="35" xfId="0" applyFont="1" applyFill="1" applyBorder="1" applyAlignment="1">
      <alignment horizontal="center" vertical="center" wrapText="1"/>
    </xf>
    <xf numFmtId="0" fontId="87" fillId="0" borderId="15" xfId="0" applyFont="1" applyBorder="1" applyAlignment="1">
      <alignment vertical="top"/>
    </xf>
    <xf numFmtId="0" fontId="98" fillId="35" borderId="34" xfId="1322" applyFont="1" applyFill="1" applyBorder="1" applyAlignment="1">
      <alignment horizontal="left" vertical="center" wrapText="1"/>
    </xf>
    <xf numFmtId="0" fontId="98" fillId="35" borderId="39" xfId="1316" applyFont="1" applyFill="1" applyBorder="1" applyAlignment="1">
      <alignment horizontal="center" vertical="center" wrapText="1"/>
    </xf>
    <xf numFmtId="0" fontId="102" fillId="34" borderId="23" xfId="1321" applyFont="1" applyFill="1" applyBorder="1" applyAlignment="1">
      <alignment horizontal="center" vertical="center" wrapText="1"/>
    </xf>
    <xf numFmtId="0" fontId="108" fillId="36" borderId="16" xfId="1321" applyFont="1" applyFill="1" applyBorder="1" applyAlignment="1">
      <alignment horizontal="center" vertical="center" wrapText="1"/>
    </xf>
    <xf numFmtId="0" fontId="108" fillId="36" borderId="33" xfId="1321" applyFont="1" applyFill="1" applyBorder="1" applyAlignment="1">
      <alignment horizontal="center" vertical="center" wrapText="1"/>
    </xf>
    <xf numFmtId="0" fontId="109" fillId="36" borderId="21" xfId="1321" applyFont="1" applyFill="1" applyBorder="1" applyAlignment="1">
      <alignment horizontal="center" vertical="justify" wrapText="1"/>
    </xf>
    <xf numFmtId="0" fontId="108" fillId="36" borderId="20" xfId="1321" applyFont="1" applyFill="1" applyBorder="1" applyAlignment="1">
      <alignment horizontal="center" vertical="center" wrapText="1"/>
    </xf>
    <xf numFmtId="169" fontId="110" fillId="36" borderId="23" xfId="2756" applyNumberFormat="1" applyFont="1" applyFill="1" applyBorder="1" applyAlignment="1">
      <alignment horizontal="center" vertical="center" wrapText="1"/>
    </xf>
    <xf numFmtId="169" fontId="106" fillId="36" borderId="23" xfId="2758" applyNumberFormat="1" applyFont="1" applyFill="1" applyBorder="1" applyAlignment="1">
      <alignment horizontal="center" vertical="center" wrapText="1"/>
    </xf>
    <xf numFmtId="165" fontId="106" fillId="36" borderId="23" xfId="2758" applyNumberFormat="1" applyFont="1" applyFill="1" applyBorder="1" applyAlignment="1">
      <alignment horizontal="center" vertical="center" wrapText="1"/>
    </xf>
    <xf numFmtId="0" fontId="97" fillId="36" borderId="34" xfId="1322" applyFont="1" applyFill="1" applyBorder="1" applyAlignment="1">
      <alignment horizontal="center" vertical="center" wrapText="1"/>
    </xf>
    <xf numFmtId="0" fontId="87" fillId="0" borderId="15" xfId="0" applyFont="1" applyBorder="1" applyAlignment="1">
      <alignment vertical="center" wrapText="1"/>
    </xf>
    <xf numFmtId="2" fontId="97" fillId="36" borderId="15" xfId="0" applyNumberFormat="1" applyFont="1" applyFill="1" applyBorder="1" applyAlignment="1">
      <alignment horizontal="center" vertical="center" wrapText="1"/>
    </xf>
    <xf numFmtId="0" fontId="97" fillId="36" borderId="33" xfId="1322" applyFont="1" applyFill="1" applyBorder="1" applyAlignment="1">
      <alignment horizontal="center" vertical="center" wrapText="1"/>
    </xf>
    <xf numFmtId="0" fontId="97" fillId="36" borderId="34" xfId="0" applyFont="1" applyFill="1" applyBorder="1" applyAlignment="1">
      <alignment horizontal="center" vertical="center" wrapText="1"/>
    </xf>
    <xf numFmtId="165" fontId="97" fillId="36" borderId="34" xfId="0" applyNumberFormat="1" applyFont="1" applyFill="1" applyBorder="1" applyAlignment="1">
      <alignment horizontal="center" vertical="center" wrapText="1"/>
    </xf>
    <xf numFmtId="0" fontId="87" fillId="0" borderId="15" xfId="0" applyFont="1" applyBorder="1" applyAlignment="1">
      <alignment horizontal="center" vertical="center" wrapText="1"/>
    </xf>
    <xf numFmtId="0" fontId="87" fillId="0" borderId="34" xfId="0" applyFont="1" applyBorder="1" applyAlignment="1">
      <alignment horizontal="center" vertical="center" wrapText="1"/>
    </xf>
    <xf numFmtId="0" fontId="87" fillId="0" borderId="32" xfId="0" applyFont="1" applyBorder="1" applyAlignment="1">
      <alignment horizontal="center" vertical="center" wrapText="1"/>
    </xf>
    <xf numFmtId="0" fontId="87" fillId="0" borderId="15" xfId="0" applyFont="1" applyBorder="1" applyAlignment="1">
      <alignment horizontal="center"/>
    </xf>
    <xf numFmtId="0" fontId="87" fillId="0" borderId="15" xfId="0" applyFont="1" applyBorder="1"/>
    <xf numFmtId="0" fontId="96" fillId="36" borderId="21" xfId="1316" applyFont="1" applyFill="1" applyBorder="1" applyAlignment="1">
      <alignment horizontal="center" vertical="center" wrapText="1"/>
    </xf>
    <xf numFmtId="0" fontId="87" fillId="0" borderId="15" xfId="0" applyFont="1" applyBorder="1" applyAlignment="1">
      <alignment horizontal="center" wrapText="1"/>
    </xf>
    <xf numFmtId="0" fontId="2" fillId="37" borderId="0" xfId="1287" applyFill="1"/>
    <xf numFmtId="0" fontId="102" fillId="36" borderId="18" xfId="1322" applyFont="1" applyFill="1" applyBorder="1" applyAlignment="1">
      <alignment horizontal="center" vertical="center"/>
    </xf>
    <xf numFmtId="0" fontId="98" fillId="36" borderId="18" xfId="1322" applyFont="1" applyFill="1" applyBorder="1" applyAlignment="1">
      <alignment horizontal="center" vertical="center" wrapText="1"/>
    </xf>
    <xf numFmtId="165" fontId="97" fillId="36" borderId="0" xfId="1322" applyNumberFormat="1" applyFont="1" applyFill="1" applyBorder="1" applyAlignment="1">
      <alignment horizontal="center" vertical="center"/>
    </xf>
    <xf numFmtId="0" fontId="95" fillId="29" borderId="0" xfId="1322" applyFont="1" applyFill="1" applyBorder="1" applyAlignment="1">
      <alignment horizontal="center" vertical="center" wrapText="1"/>
    </xf>
    <xf numFmtId="0" fontId="0" fillId="0" borderId="0" xfId="0"/>
    <xf numFmtId="0" fontId="0" fillId="37" borderId="0" xfId="0" applyFill="1"/>
    <xf numFmtId="165" fontId="62" fillId="29" borderId="0" xfId="0" applyNumberFormat="1" applyFont="1" applyFill="1" applyBorder="1" applyAlignment="1">
      <alignment vertical="center"/>
    </xf>
    <xf numFmtId="0" fontId="0" fillId="0" borderId="0" xfId="0" applyBorder="1" applyAlignment="1">
      <alignment horizontal="center" vertical="top"/>
    </xf>
    <xf numFmtId="165" fontId="53" fillId="0" borderId="0" xfId="0" applyNumberFormat="1" applyFont="1" applyBorder="1" applyAlignment="1">
      <alignment horizontal="center" vertical="center"/>
    </xf>
    <xf numFmtId="165" fontId="53" fillId="0" borderId="0" xfId="0" applyNumberFormat="1" applyFont="1" applyFill="1" applyBorder="1" applyAlignment="1">
      <alignment horizontal="center" vertical="center"/>
    </xf>
    <xf numFmtId="165" fontId="53" fillId="0" borderId="0" xfId="0" applyNumberFormat="1" applyFont="1" applyBorder="1" applyAlignment="1">
      <alignment wrapText="1"/>
    </xf>
    <xf numFmtId="165" fontId="90" fillId="0" borderId="0" xfId="0" applyNumberFormat="1" applyFont="1" applyBorder="1" applyAlignment="1">
      <alignment horizontal="center" vertical="center"/>
    </xf>
    <xf numFmtId="165" fontId="88" fillId="0" borderId="0" xfId="0" applyNumberFormat="1" applyFont="1" applyBorder="1"/>
    <xf numFmtId="165" fontId="93" fillId="36" borderId="0" xfId="0" applyNumberFormat="1" applyFont="1" applyFill="1" applyBorder="1"/>
    <xf numFmtId="165" fontId="95" fillId="36" borderId="0" xfId="1322" applyNumberFormat="1" applyFont="1" applyFill="1" applyBorder="1" applyAlignment="1">
      <alignment horizontal="center" vertical="center" wrapText="1"/>
    </xf>
    <xf numFmtId="0" fontId="0" fillId="0" borderId="0" xfId="0"/>
    <xf numFmtId="0" fontId="40" fillId="0" borderId="15" xfId="0" applyFont="1" applyBorder="1" applyAlignment="1">
      <alignment horizontal="center" vertical="center"/>
    </xf>
    <xf numFmtId="0" fontId="40" fillId="0" borderId="15" xfId="0" applyFont="1" applyBorder="1" applyAlignment="1">
      <alignment wrapText="1"/>
    </xf>
    <xf numFmtId="0" fontId="40" fillId="0" borderId="15" xfId="0" applyFont="1" applyBorder="1" applyAlignment="1">
      <alignment vertical="center" wrapText="1"/>
    </xf>
    <xf numFmtId="0" fontId="40" fillId="29" borderId="0" xfId="0" applyFont="1" applyFill="1" applyBorder="1" applyAlignment="1">
      <alignment wrapText="1"/>
    </xf>
    <xf numFmtId="0" fontId="41" fillId="36" borderId="15" xfId="1322" applyFont="1" applyFill="1" applyBorder="1" applyAlignment="1">
      <alignment horizontal="center" vertical="center" wrapText="1"/>
    </xf>
    <xf numFmtId="0" fontId="41" fillId="29" borderId="39" xfId="1316" applyFont="1" applyFill="1" applyBorder="1" applyAlignment="1">
      <alignment horizontal="center" vertical="center" wrapText="1"/>
    </xf>
    <xf numFmtId="0" fontId="40" fillId="29" borderId="0" xfId="0" applyFont="1" applyFill="1" applyAlignment="1">
      <alignment wrapText="1"/>
    </xf>
    <xf numFmtId="0" fontId="0" fillId="0" borderId="0" xfId="0"/>
    <xf numFmtId="9" fontId="98" fillId="36" borderId="15" xfId="1779" applyFont="1" applyFill="1" applyBorder="1" applyAlignment="1">
      <alignment horizontal="center" vertical="center"/>
    </xf>
    <xf numFmtId="0" fontId="6" fillId="34" borderId="18" xfId="0" applyFont="1" applyFill="1" applyBorder="1" applyAlignment="1">
      <alignment horizontal="center" vertical="center" wrapText="1"/>
    </xf>
    <xf numFmtId="0" fontId="110" fillId="34" borderId="23" xfId="0" applyFont="1" applyFill="1" applyBorder="1" applyAlignment="1">
      <alignment vertical="center"/>
    </xf>
    <xf numFmtId="168" fontId="110" fillId="34" borderId="23" xfId="0" applyNumberFormat="1" applyFont="1" applyFill="1" applyBorder="1" applyAlignment="1">
      <alignment horizontal="center" vertical="center"/>
    </xf>
    <xf numFmtId="9" fontId="110" fillId="34" borderId="23" xfId="0" applyNumberFormat="1" applyFont="1" applyFill="1" applyBorder="1" applyAlignment="1">
      <alignment horizontal="center" vertical="center"/>
    </xf>
    <xf numFmtId="9" fontId="110" fillId="34" borderId="32" xfId="1779" applyFont="1" applyFill="1" applyBorder="1" applyAlignment="1">
      <alignment vertical="center"/>
    </xf>
    <xf numFmtId="0" fontId="0" fillId="37" borderId="0" xfId="0" applyFill="1" applyAlignment="1">
      <alignment wrapText="1"/>
    </xf>
    <xf numFmtId="165" fontId="54" fillId="36" borderId="39" xfId="0" applyNumberFormat="1" applyFont="1" applyFill="1" applyBorder="1" applyAlignment="1">
      <alignment horizontal="center" vertical="center"/>
    </xf>
    <xf numFmtId="0" fontId="0" fillId="37" borderId="0" xfId="0" applyFill="1" applyBorder="1" applyAlignment="1">
      <alignment wrapText="1"/>
    </xf>
    <xf numFmtId="0" fontId="41" fillId="29" borderId="15" xfId="0" applyFont="1" applyFill="1" applyBorder="1" applyAlignment="1">
      <alignment horizontal="left" vertical="center" wrapText="1"/>
    </xf>
    <xf numFmtId="183" fontId="87" fillId="0" borderId="15" xfId="0" applyNumberFormat="1" applyFont="1" applyBorder="1" applyAlignment="1">
      <alignment horizontal="center" vertical="center"/>
    </xf>
    <xf numFmtId="183" fontId="54" fillId="0" borderId="15" xfId="0" applyNumberFormat="1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/>
    </xf>
    <xf numFmtId="165" fontId="97" fillId="36" borderId="15" xfId="2756" applyNumberFormat="1" applyFont="1" applyFill="1" applyBorder="1" applyAlignment="1">
      <alignment horizontal="right" vertical="center"/>
    </xf>
    <xf numFmtId="0" fontId="97" fillId="36" borderId="36" xfId="0" applyFont="1" applyFill="1" applyBorder="1" applyAlignment="1">
      <alignment horizontal="left" vertical="center" wrapText="1"/>
    </xf>
    <xf numFmtId="0" fontId="97" fillId="36" borderId="39" xfId="1322" applyFont="1" applyFill="1" applyBorder="1" applyAlignment="1">
      <alignment horizontal="center" vertical="center" wrapText="1"/>
    </xf>
    <xf numFmtId="0" fontId="98" fillId="36" borderId="42" xfId="1322" applyFont="1" applyFill="1" applyBorder="1" applyAlignment="1">
      <alignment horizontal="center" vertical="center" wrapText="1"/>
    </xf>
    <xf numFmtId="0" fontId="97" fillId="36" borderId="15" xfId="1322" applyFont="1" applyFill="1" applyBorder="1" applyAlignment="1">
      <alignment horizontal="left" vertical="center" wrapText="1"/>
    </xf>
    <xf numFmtId="0" fontId="97" fillId="36" borderId="42" xfId="1322" applyFont="1" applyFill="1" applyBorder="1" applyAlignment="1">
      <alignment horizontal="center" vertical="center" wrapText="1"/>
    </xf>
    <xf numFmtId="0" fontId="0" fillId="34" borderId="21" xfId="0" applyFill="1" applyBorder="1" applyAlignment="1">
      <alignment horizontal="center" vertical="center"/>
    </xf>
    <xf numFmtId="0" fontId="52" fillId="0" borderId="23" xfId="0" applyFont="1" applyBorder="1"/>
    <xf numFmtId="10" fontId="98" fillId="34" borderId="23" xfId="1779" applyNumberFormat="1" applyFont="1" applyFill="1" applyBorder="1" applyAlignment="1">
      <alignment horizontal="center" vertical="center" wrapText="1"/>
    </xf>
    <xf numFmtId="10" fontId="6" fillId="34" borderId="18" xfId="1779" applyNumberFormat="1" applyFont="1" applyFill="1" applyBorder="1" applyAlignment="1">
      <alignment horizontal="center" vertical="center"/>
    </xf>
    <xf numFmtId="10" fontId="6" fillId="34" borderId="22" xfId="1779" applyNumberFormat="1" applyFont="1" applyFill="1" applyBorder="1" applyAlignment="1">
      <alignment horizontal="center" vertical="center"/>
    </xf>
    <xf numFmtId="0" fontId="0" fillId="0" borderId="0" xfId="0"/>
    <xf numFmtId="0" fontId="4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9" fontId="120" fillId="34" borderId="23" xfId="0" applyNumberFormat="1" applyFont="1" applyFill="1" applyBorder="1" applyAlignment="1">
      <alignment vertical="center"/>
    </xf>
    <xf numFmtId="0" fontId="120" fillId="34" borderId="23" xfId="0" applyFont="1" applyFill="1" applyBorder="1" applyAlignment="1">
      <alignment vertical="center"/>
    </xf>
    <xf numFmtId="168" fontId="120" fillId="34" borderId="23" xfId="0" applyNumberFormat="1" applyFont="1" applyFill="1" applyBorder="1" applyAlignment="1">
      <alignment vertical="center"/>
    </xf>
    <xf numFmtId="0" fontId="120" fillId="34" borderId="32" xfId="0" applyFont="1" applyFill="1" applyBorder="1" applyAlignment="1">
      <alignment vertical="center"/>
    </xf>
    <xf numFmtId="0" fontId="120" fillId="0" borderId="0" xfId="0" applyFont="1" applyAlignment="1">
      <alignment vertical="center"/>
    </xf>
    <xf numFmtId="0" fontId="0" fillId="0" borderId="0" xfId="0" applyAlignment="1">
      <alignment vertical="center"/>
    </xf>
    <xf numFmtId="9" fontId="108" fillId="0" borderId="0" xfId="0" applyNumberFormat="1" applyFont="1" applyAlignment="1">
      <alignment vertical="center"/>
    </xf>
    <xf numFmtId="0" fontId="108" fillId="0" borderId="0" xfId="0" applyFont="1" applyAlignment="1">
      <alignment vertical="center"/>
    </xf>
    <xf numFmtId="168" fontId="108" fillId="0" borderId="0" xfId="0" applyNumberFormat="1" applyFont="1" applyAlignment="1">
      <alignment vertical="center"/>
    </xf>
    <xf numFmtId="165" fontId="119" fillId="0" borderId="0" xfId="0" applyNumberFormat="1" applyFont="1" applyAlignment="1">
      <alignment vertical="center"/>
    </xf>
    <xf numFmtId="0" fontId="108" fillId="0" borderId="42" xfId="0" applyFont="1" applyBorder="1" applyAlignment="1">
      <alignment vertical="center"/>
    </xf>
    <xf numFmtId="0" fontId="4" fillId="29" borderId="15" xfId="0" applyFont="1" applyFill="1" applyBorder="1" applyAlignment="1">
      <alignment horizontal="center" wrapText="1"/>
    </xf>
    <xf numFmtId="170" fontId="4" fillId="29" borderId="15" xfId="0" applyNumberFormat="1" applyFont="1" applyFill="1" applyBorder="1" applyAlignment="1">
      <alignment horizontal="center" wrapText="1"/>
    </xf>
    <xf numFmtId="0" fontId="4" fillId="29" borderId="15" xfId="0" applyFont="1" applyFill="1" applyBorder="1" applyAlignment="1">
      <alignment horizontal="justify" wrapText="1"/>
    </xf>
    <xf numFmtId="0" fontId="3" fillId="29" borderId="15" xfId="0" applyFont="1" applyFill="1" applyBorder="1" applyAlignment="1">
      <alignment horizontal="center" wrapText="1"/>
    </xf>
    <xf numFmtId="4" fontId="3" fillId="29" borderId="15" xfId="0" applyNumberFormat="1" applyFont="1" applyFill="1" applyBorder="1" applyAlignment="1">
      <alignment horizontal="right" wrapText="1"/>
    </xf>
    <xf numFmtId="4" fontId="4" fillId="29" borderId="15" xfId="0" applyNumberFormat="1" applyFont="1" applyFill="1" applyBorder="1" applyAlignment="1">
      <alignment horizontal="right" wrapText="1"/>
    </xf>
    <xf numFmtId="170" fontId="3" fillId="29" borderId="15" xfId="0" applyNumberFormat="1" applyFont="1" applyFill="1" applyBorder="1" applyAlignment="1">
      <alignment horizontal="center" wrapText="1"/>
    </xf>
    <xf numFmtId="0" fontId="3" fillId="29" borderId="15" xfId="0" applyFont="1" applyFill="1" applyBorder="1" applyAlignment="1">
      <alignment horizontal="justify" wrapText="1"/>
    </xf>
    <xf numFmtId="170" fontId="122" fillId="41" borderId="15" xfId="0" applyNumberFormat="1" applyFont="1" applyFill="1" applyBorder="1" applyAlignment="1">
      <alignment horizontal="center" wrapText="1"/>
    </xf>
    <xf numFmtId="4" fontId="122" fillId="41" borderId="15" xfId="0" applyNumberFormat="1" applyFont="1" applyFill="1" applyBorder="1" applyAlignment="1">
      <alignment horizontal="center" wrapText="1"/>
    </xf>
    <xf numFmtId="4" fontId="122" fillId="41" borderId="15" xfId="0" applyNumberFormat="1" applyFont="1" applyFill="1" applyBorder="1" applyAlignment="1">
      <alignment horizontal="justify" wrapText="1"/>
    </xf>
    <xf numFmtId="0" fontId="2" fillId="0" borderId="0" xfId="0" applyFont="1" applyAlignment="1">
      <alignment vertical="center"/>
    </xf>
    <xf numFmtId="0" fontId="6" fillId="0" borderId="0" xfId="1300" applyFont="1" applyAlignment="1">
      <alignment horizontal="center" vertical="center" wrapText="1"/>
    </xf>
    <xf numFmtId="166" fontId="6" fillId="0" borderId="0" xfId="2753" applyFont="1" applyFill="1" applyBorder="1" applyAlignment="1">
      <alignment horizontal="center" vertical="center" wrapText="1"/>
    </xf>
    <xf numFmtId="43" fontId="6" fillId="0" borderId="0" xfId="2760" applyFont="1" applyFill="1" applyAlignment="1">
      <alignment vertical="center"/>
    </xf>
    <xf numFmtId="43" fontId="2" fillId="0" borderId="0" xfId="2760" applyFont="1" applyFill="1" applyAlignment="1">
      <alignment vertical="center"/>
    </xf>
    <xf numFmtId="166" fontId="2" fillId="0" borderId="0" xfId="2753" applyFont="1" applyFill="1" applyAlignment="1">
      <alignment vertical="center"/>
    </xf>
    <xf numFmtId="166" fontId="2" fillId="0" borderId="0" xfId="2765" applyFont="1" applyAlignment="1">
      <alignment horizontal="right" vertical="center"/>
    </xf>
    <xf numFmtId="166" fontId="6" fillId="0" borderId="0" xfId="2753" applyFont="1" applyFill="1" applyBorder="1" applyAlignment="1">
      <alignment horizontal="right" vertical="center" wrapText="1"/>
    </xf>
    <xf numFmtId="166" fontId="2" fillId="0" borderId="0" xfId="2753" applyFont="1" applyAlignment="1">
      <alignment horizontal="right" vertical="center"/>
    </xf>
    <xf numFmtId="166" fontId="6" fillId="0" borderId="0" xfId="2753" applyFont="1" applyFill="1" applyAlignment="1">
      <alignment horizontal="right" vertical="center"/>
    </xf>
    <xf numFmtId="10" fontId="6" fillId="0" borderId="0" xfId="1780" applyNumberFormat="1" applyFont="1" applyFill="1" applyBorder="1" applyAlignment="1">
      <alignment horizontal="right" vertical="center" indent="1"/>
    </xf>
    <xf numFmtId="0" fontId="6" fillId="0" borderId="15" xfId="1300" applyFont="1" applyBorder="1" applyAlignment="1">
      <alignment horizontal="center"/>
    </xf>
    <xf numFmtId="0" fontId="6" fillId="0" borderId="15" xfId="1300" applyFont="1" applyBorder="1" applyAlignment="1">
      <alignment horizontal="left" vertical="center"/>
    </xf>
    <xf numFmtId="0" fontId="6" fillId="0" borderId="15" xfId="1300" applyFont="1" applyBorder="1" applyAlignment="1">
      <alignment horizontal="center" vertical="center"/>
    </xf>
    <xf numFmtId="166" fontId="6" fillId="0" borderId="15" xfId="2765" applyFont="1" applyFill="1" applyBorder="1" applyAlignment="1">
      <alignment horizontal="center" vertical="center"/>
    </xf>
    <xf numFmtId="166" fontId="6" fillId="0" borderId="15" xfId="2753" applyFont="1" applyFill="1" applyBorder="1" applyAlignment="1">
      <alignment horizontal="right" vertical="center"/>
    </xf>
    <xf numFmtId="166" fontId="6" fillId="0" borderId="15" xfId="2753" applyFont="1" applyFill="1" applyBorder="1" applyAlignment="1">
      <alignment vertical="center"/>
    </xf>
    <xf numFmtId="0" fontId="6" fillId="0" borderId="0" xfId="1300" applyFont="1" applyAlignment="1">
      <alignment horizontal="center" vertical="center"/>
    </xf>
    <xf numFmtId="0" fontId="6" fillId="0" borderId="0" xfId="1300" applyFont="1" applyAlignment="1">
      <alignment horizontal="center"/>
    </xf>
    <xf numFmtId="0" fontId="6" fillId="0" borderId="0" xfId="1300" applyFont="1" applyAlignment="1">
      <alignment horizontal="left" vertical="center"/>
    </xf>
    <xf numFmtId="166" fontId="6" fillId="0" borderId="0" xfId="2765" applyFont="1" applyFill="1" applyBorder="1" applyAlignment="1">
      <alignment horizontal="center" vertical="center"/>
    </xf>
    <xf numFmtId="166" fontId="6" fillId="0" borderId="0" xfId="2753" applyFont="1" applyFill="1" applyBorder="1" applyAlignment="1">
      <alignment horizontal="right" vertical="center"/>
    </xf>
    <xf numFmtId="166" fontId="6" fillId="0" borderId="0" xfId="2753" applyFont="1" applyFill="1" applyBorder="1" applyAlignment="1">
      <alignment vertical="center"/>
    </xf>
    <xf numFmtId="0" fontId="2" fillId="0" borderId="0" xfId="1300" applyAlignment="1">
      <alignment horizontal="center" vertical="center"/>
    </xf>
    <xf numFmtId="49" fontId="6" fillId="42" borderId="61" xfId="1300" applyNumberFormat="1" applyFont="1" applyFill="1" applyBorder="1" applyAlignment="1">
      <alignment horizontal="center" vertical="center"/>
    </xf>
    <xf numFmtId="49" fontId="6" fillId="42" borderId="62" xfId="1300" applyNumberFormat="1" applyFont="1" applyFill="1" applyBorder="1" applyAlignment="1">
      <alignment horizontal="center" vertical="center"/>
    </xf>
    <xf numFmtId="49" fontId="6" fillId="42" borderId="62" xfId="1303" applyNumberFormat="1" applyFont="1" applyFill="1" applyBorder="1" applyAlignment="1">
      <alignment horizontal="center" vertical="center"/>
    </xf>
    <xf numFmtId="166" fontId="6" fillId="42" borderId="62" xfId="2765" applyFont="1" applyFill="1" applyBorder="1" applyAlignment="1">
      <alignment horizontal="center" vertical="center"/>
    </xf>
    <xf numFmtId="166" fontId="6" fillId="42" borderId="62" xfId="2753" applyFont="1" applyFill="1" applyBorder="1" applyAlignment="1">
      <alignment horizontal="center" vertical="center" wrapText="1"/>
    </xf>
    <xf numFmtId="166" fontId="6" fillId="42" borderId="63" xfId="2753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6" fontId="2" fillId="0" borderId="0" xfId="2765" applyFont="1" applyAlignment="1">
      <alignment horizontal="center" vertical="center"/>
    </xf>
    <xf numFmtId="166" fontId="2" fillId="0" borderId="0" xfId="2753" applyFont="1" applyAlignment="1">
      <alignment vertical="center"/>
    </xf>
    <xf numFmtId="0" fontId="6" fillId="30" borderId="15" xfId="1300" applyFont="1" applyFill="1" applyBorder="1" applyAlignment="1">
      <alignment horizontal="center" vertical="center"/>
    </xf>
    <xf numFmtId="0" fontId="6" fillId="30" borderId="15" xfId="1300" applyFont="1" applyFill="1" applyBorder="1" applyAlignment="1">
      <alignment horizontal="center"/>
    </xf>
    <xf numFmtId="0" fontId="6" fillId="30" borderId="15" xfId="1300" applyFont="1" applyFill="1" applyBorder="1" applyAlignment="1">
      <alignment vertical="center"/>
    </xf>
    <xf numFmtId="166" fontId="6" fillId="30" borderId="15" xfId="2765" applyFont="1" applyFill="1" applyBorder="1" applyAlignment="1">
      <alignment vertical="center"/>
    </xf>
    <xf numFmtId="166" fontId="6" fillId="30" borderId="15" xfId="2753" applyFont="1" applyFill="1" applyBorder="1" applyAlignment="1">
      <alignment horizontal="right" vertical="center"/>
    </xf>
    <xf numFmtId="166" fontId="6" fillId="30" borderId="15" xfId="2753" applyFont="1" applyFill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166" fontId="2" fillId="0" borderId="15" xfId="2753" quotePrefix="1" applyFont="1" applyFill="1" applyBorder="1" applyAlignment="1">
      <alignment horizontal="right" vertical="center"/>
    </xf>
    <xf numFmtId="166" fontId="2" fillId="0" borderId="15" xfId="2753" applyFont="1" applyBorder="1" applyAlignment="1">
      <alignment horizontal="right" vertical="center"/>
    </xf>
    <xf numFmtId="0" fontId="2" fillId="0" borderId="15" xfId="1300" applyBorder="1" applyAlignment="1">
      <alignment horizontal="center" vertical="center" wrapText="1"/>
    </xf>
    <xf numFmtId="0" fontId="2" fillId="0" borderId="39" xfId="1303" applyBorder="1" applyAlignment="1">
      <alignment horizontal="center" vertical="center" wrapText="1"/>
    </xf>
    <xf numFmtId="0" fontId="2" fillId="0" borderId="15" xfId="1303" applyBorder="1" applyAlignment="1">
      <alignment vertical="center" wrapText="1"/>
    </xf>
    <xf numFmtId="0" fontId="123" fillId="0" borderId="15" xfId="2766" applyNumberFormat="1" applyFont="1" applyBorder="1" applyAlignment="1">
      <alignment horizontal="center" vertical="center" wrapText="1"/>
    </xf>
    <xf numFmtId="0" fontId="2" fillId="0" borderId="15" xfId="1300" applyBorder="1" applyAlignment="1">
      <alignment vertical="center"/>
    </xf>
    <xf numFmtId="0" fontId="2" fillId="0" borderId="15" xfId="1300" applyBorder="1" applyAlignment="1">
      <alignment horizontal="center" vertical="center"/>
    </xf>
    <xf numFmtId="0" fontId="123" fillId="0" borderId="15" xfId="2767" applyFont="1" applyBorder="1" applyAlignment="1">
      <alignment horizontal="justify" vertical="center" wrapText="1"/>
    </xf>
    <xf numFmtId="0" fontId="123" fillId="0" borderId="15" xfId="2767" applyFont="1" applyBorder="1" applyAlignment="1">
      <alignment horizontal="center" vertical="center" wrapText="1"/>
    </xf>
    <xf numFmtId="0" fontId="2" fillId="0" borderId="15" xfId="2768" applyBorder="1" applyAlignment="1">
      <alignment horizontal="center" vertical="center"/>
    </xf>
    <xf numFmtId="0" fontId="2" fillId="0" borderId="15" xfId="2768" applyBorder="1" applyAlignment="1">
      <alignment horizontal="left" vertical="center" wrapText="1"/>
    </xf>
    <xf numFmtId="0" fontId="2" fillId="0" borderId="15" xfId="2769" applyBorder="1" applyAlignment="1">
      <alignment horizontal="center" vertical="center"/>
    </xf>
    <xf numFmtId="0" fontId="2" fillId="0" borderId="39" xfId="2770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39" xfId="0" applyFont="1" applyBorder="1" applyAlignment="1">
      <alignment horizontal="center" vertical="center"/>
    </xf>
    <xf numFmtId="0" fontId="2" fillId="0" borderId="15" xfId="1303" applyBorder="1" applyAlignment="1">
      <alignment horizontal="center" vertical="center" wrapText="1"/>
    </xf>
    <xf numFmtId="0" fontId="2" fillId="0" borderId="15" xfId="277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0" borderId="32" xfId="0" applyFont="1" applyBorder="1" applyAlignment="1">
      <alignment horizontal="right" vertical="center"/>
    </xf>
    <xf numFmtId="166" fontId="6" fillId="0" borderId="15" xfId="2753" applyFont="1" applyFill="1" applyBorder="1" applyAlignment="1">
      <alignment horizontal="right" vertical="center" wrapText="1"/>
    </xf>
    <xf numFmtId="166" fontId="6" fillId="0" borderId="15" xfId="2753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2765" applyNumberFormat="1" applyFont="1" applyFill="1" applyBorder="1" applyAlignment="1">
      <alignment horizontal="right" vertical="center"/>
    </xf>
    <xf numFmtId="166" fontId="2" fillId="0" borderId="0" xfId="2753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2772" applyBorder="1" applyAlignment="1">
      <alignment horizontal="center" vertical="center"/>
    </xf>
    <xf numFmtId="0" fontId="2" fillId="0" borderId="15" xfId="1300" applyBorder="1" applyAlignment="1">
      <alignment horizontal="left" vertical="center" wrapText="1"/>
    </xf>
    <xf numFmtId="0" fontId="6" fillId="0" borderId="15" xfId="1300" applyFont="1" applyBorder="1" applyAlignment="1">
      <alignment vertical="center"/>
    </xf>
    <xf numFmtId="166" fontId="2" fillId="0" borderId="15" xfId="2765" applyFont="1" applyFill="1" applyBorder="1" applyAlignment="1">
      <alignment vertical="center"/>
    </xf>
    <xf numFmtId="166" fontId="2" fillId="0" borderId="15" xfId="2753" applyFont="1" applyFill="1" applyBorder="1" applyAlignment="1">
      <alignment horizontal="right" vertical="center"/>
    </xf>
    <xf numFmtId="0" fontId="2" fillId="0" borderId="15" xfId="1303" applyBorder="1" applyAlignment="1">
      <alignment horizontal="left" vertical="center"/>
    </xf>
    <xf numFmtId="0" fontId="2" fillId="36" borderId="15" xfId="1300" applyFill="1" applyBorder="1" applyAlignment="1">
      <alignment horizontal="center" vertical="center" wrapText="1"/>
    </xf>
    <xf numFmtId="0" fontId="2" fillId="0" borderId="15" xfId="2773" applyBorder="1" applyAlignment="1">
      <alignment horizontal="center" vertical="center"/>
    </xf>
    <xf numFmtId="0" fontId="2" fillId="0" borderId="15" xfId="1303" applyBorder="1" applyAlignment="1">
      <alignment horizontal="center" vertical="center"/>
    </xf>
    <xf numFmtId="0" fontId="2" fillId="0" borderId="15" xfId="1300" applyBorder="1" applyAlignment="1">
      <alignment horizontal="left" vertical="center"/>
    </xf>
    <xf numFmtId="0" fontId="2" fillId="0" borderId="15" xfId="1303" applyBorder="1" applyAlignment="1">
      <alignment horizontal="left" vertical="center" wrapText="1"/>
    </xf>
    <xf numFmtId="0" fontId="2" fillId="0" borderId="15" xfId="2774" applyBorder="1" applyAlignment="1">
      <alignment horizontal="center" vertical="center"/>
    </xf>
    <xf numFmtId="0" fontId="2" fillId="0" borderId="39" xfId="0" applyFont="1" applyBorder="1" applyAlignment="1">
      <alignment horizontal="center" vertical="center" wrapText="1"/>
    </xf>
    <xf numFmtId="0" fontId="6" fillId="0" borderId="15" xfId="1303" applyFont="1" applyBorder="1" applyAlignment="1">
      <alignment horizontal="center" vertical="center"/>
    </xf>
    <xf numFmtId="0" fontId="6" fillId="0" borderId="15" xfId="1303" applyFont="1" applyBorder="1" applyAlignment="1">
      <alignment vertical="center"/>
    </xf>
    <xf numFmtId="0" fontId="2" fillId="0" borderId="15" xfId="1303" applyBorder="1" applyAlignment="1">
      <alignment vertical="center"/>
    </xf>
    <xf numFmtId="0" fontId="2" fillId="0" borderId="1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166" fontId="6" fillId="0" borderId="0" xfId="2753" applyFont="1" applyFill="1" applyBorder="1" applyAlignment="1">
      <alignment vertical="center" wrapText="1"/>
    </xf>
    <xf numFmtId="0" fontId="2" fillId="0" borderId="23" xfId="1303" applyBorder="1" applyAlignment="1">
      <alignment horizontal="left" vertical="center" wrapText="1"/>
    </xf>
    <xf numFmtId="0" fontId="2" fillId="0" borderId="23" xfId="1300" applyBorder="1" applyAlignment="1">
      <alignment horizontal="left" vertical="center" wrapText="1"/>
    </xf>
    <xf numFmtId="0" fontId="6" fillId="0" borderId="34" xfId="1300" applyFont="1" applyBorder="1" applyAlignment="1">
      <alignment horizontal="center"/>
    </xf>
    <xf numFmtId="0" fontId="6" fillId="0" borderId="34" xfId="1300" applyFont="1" applyBorder="1" applyAlignment="1">
      <alignment vertical="center"/>
    </xf>
    <xf numFmtId="166" fontId="6" fillId="0" borderId="34" xfId="2765" applyFont="1" applyFill="1" applyBorder="1" applyAlignment="1">
      <alignment vertical="center"/>
    </xf>
    <xf numFmtId="166" fontId="6" fillId="0" borderId="34" xfId="2753" applyFont="1" applyFill="1" applyBorder="1" applyAlignment="1">
      <alignment horizontal="right" vertical="center"/>
    </xf>
    <xf numFmtId="0" fontId="2" fillId="0" borderId="15" xfId="2775" applyBorder="1" applyAlignment="1">
      <alignment horizontal="center" vertical="center" wrapText="1"/>
    </xf>
    <xf numFmtId="0" fontId="6" fillId="0" borderId="15" xfId="1300" applyFont="1" applyBorder="1" applyAlignment="1">
      <alignment horizontal="center" vertical="center" wrapText="1"/>
    </xf>
    <xf numFmtId="0" fontId="6" fillId="0" borderId="15" xfId="1300" applyFont="1" applyBorder="1" applyAlignment="1">
      <alignment vertical="center" wrapText="1"/>
    </xf>
    <xf numFmtId="0" fontId="2" fillId="36" borderId="15" xfId="1303" applyFill="1" applyBorder="1" applyAlignment="1">
      <alignment horizontal="center" vertical="center" wrapText="1"/>
    </xf>
    <xf numFmtId="0" fontId="2" fillId="36" borderId="15" xfId="1303" applyFill="1" applyBorder="1" applyAlignment="1">
      <alignment vertical="center"/>
    </xf>
    <xf numFmtId="4" fontId="2" fillId="0" borderId="15" xfId="1303" applyNumberFormat="1" applyBorder="1" applyAlignment="1">
      <alignment horizontal="center" vertical="center" wrapText="1"/>
    </xf>
    <xf numFmtId="0" fontId="2" fillId="0" borderId="15" xfId="2776" applyBorder="1" applyAlignment="1">
      <alignment horizontal="center" vertical="center"/>
    </xf>
    <xf numFmtId="0" fontId="2" fillId="36" borderId="15" xfId="1303" applyFill="1" applyBorder="1" applyAlignment="1">
      <alignment horizontal="center" vertical="center"/>
    </xf>
    <xf numFmtId="0" fontId="2" fillId="0" borderId="15" xfId="2777" applyBorder="1" applyAlignment="1">
      <alignment horizontal="center" vertical="center" wrapText="1"/>
    </xf>
    <xf numFmtId="0" fontId="2" fillId="0" borderId="15" xfId="1288" applyFont="1" applyBorder="1" applyAlignment="1">
      <alignment horizontal="center" vertical="center" wrapText="1"/>
    </xf>
    <xf numFmtId="0" fontId="2" fillId="0" borderId="15" xfId="2778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66" fontId="2" fillId="0" borderId="0" xfId="2753" applyFont="1" applyBorder="1" applyAlignment="1">
      <alignment horizontal="right" vertical="center" wrapText="1"/>
    </xf>
    <xf numFmtId="166" fontId="6" fillId="0" borderId="0" xfId="2753" applyFont="1" applyBorder="1" applyAlignment="1">
      <alignment horizontal="right" vertical="center"/>
    </xf>
    <xf numFmtId="49" fontId="6" fillId="42" borderId="16" xfId="0" applyNumberFormat="1" applyFont="1" applyFill="1" applyBorder="1" applyAlignment="1">
      <alignment vertical="center"/>
    </xf>
    <xf numFmtId="49" fontId="6" fillId="42" borderId="23" xfId="0" applyNumberFormat="1" applyFont="1" applyFill="1" applyBorder="1" applyAlignment="1">
      <alignment vertical="center"/>
    </xf>
    <xf numFmtId="0" fontId="2" fillId="42" borderId="23" xfId="0" applyFont="1" applyFill="1" applyBorder="1" applyAlignment="1">
      <alignment vertical="center"/>
    </xf>
    <xf numFmtId="0" fontId="6" fillId="42" borderId="32" xfId="0" applyFont="1" applyFill="1" applyBorder="1" applyAlignment="1">
      <alignment horizontal="right" vertical="center"/>
    </xf>
    <xf numFmtId="166" fontId="2" fillId="42" borderId="15" xfId="2753" applyFont="1" applyFill="1" applyBorder="1" applyAlignment="1">
      <alignment horizontal="right" vertical="center"/>
    </xf>
    <xf numFmtId="166" fontId="6" fillId="42" borderId="15" xfId="2753" applyFont="1" applyFill="1" applyBorder="1" applyAlignment="1">
      <alignment horizontal="right" vertical="center"/>
    </xf>
    <xf numFmtId="0" fontId="2" fillId="0" borderId="0" xfId="1300" applyAlignment="1">
      <alignment horizontal="right" vertical="center"/>
    </xf>
    <xf numFmtId="166" fontId="2" fillId="0" borderId="0" xfId="2753" applyFont="1" applyFill="1" applyBorder="1" applyAlignment="1">
      <alignment horizontal="center" vertical="center"/>
    </xf>
    <xf numFmtId="0" fontId="97" fillId="0" borderId="15" xfId="0" applyFont="1" applyBorder="1" applyAlignment="1">
      <alignment horizontal="center" vertical="center" wrapText="1"/>
    </xf>
    <xf numFmtId="0" fontId="0" fillId="0" borderId="0" xfId="0"/>
    <xf numFmtId="0" fontId="54" fillId="0" borderId="18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center"/>
    </xf>
    <xf numFmtId="0" fontId="54" fillId="0" borderId="21" xfId="0" applyFont="1" applyBorder="1" applyAlignment="1">
      <alignment horizontal="center" vertical="center"/>
    </xf>
    <xf numFmtId="0" fontId="0" fillId="0" borderId="0" xfId="0"/>
    <xf numFmtId="0" fontId="89" fillId="0" borderId="16" xfId="0" applyFont="1" applyBorder="1" applyAlignment="1">
      <alignment horizontal="center" vertical="center"/>
    </xf>
    <xf numFmtId="165" fontId="54" fillId="0" borderId="34" xfId="0" applyNumberFormat="1" applyFont="1" applyBorder="1" applyAlignment="1">
      <alignment horizontal="center" vertical="center"/>
    </xf>
    <xf numFmtId="0" fontId="102" fillId="0" borderId="0" xfId="1300" applyFont="1" applyBorder="1"/>
    <xf numFmtId="0" fontId="102" fillId="0" borderId="0" xfId="1300" applyFont="1" applyBorder="1" applyAlignment="1">
      <alignment horizontal="center" vertical="center"/>
    </xf>
    <xf numFmtId="165" fontId="102" fillId="0" borderId="0" xfId="1300" applyNumberFormat="1" applyFont="1" applyBorder="1" applyAlignment="1">
      <alignment horizontal="center" vertical="center"/>
    </xf>
    <xf numFmtId="0" fontId="91" fillId="36" borderId="0" xfId="0" applyFont="1" applyFill="1" applyBorder="1" applyAlignment="1">
      <alignment horizontal="center" vertical="center"/>
    </xf>
    <xf numFmtId="165" fontId="91" fillId="36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7" fillId="0" borderId="0" xfId="0" applyFont="1" applyBorder="1" applyAlignment="1">
      <alignment wrapText="1"/>
    </xf>
    <xf numFmtId="0" fontId="112" fillId="0" borderId="0" xfId="0" applyFont="1" applyBorder="1" applyAlignment="1">
      <alignment horizontal="center" vertical="center"/>
    </xf>
    <xf numFmtId="0" fontId="116" fillId="0" borderId="0" xfId="0" applyFont="1" applyBorder="1"/>
    <xf numFmtId="165" fontId="0" fillId="0" borderId="0" xfId="0" applyNumberFormat="1" applyBorder="1"/>
    <xf numFmtId="0" fontId="0" fillId="0" borderId="0" xfId="0" applyBorder="1" applyAlignment="1">
      <alignment horizontal="left" vertical="center"/>
    </xf>
    <xf numFmtId="165" fontId="0" fillId="0" borderId="0" xfId="0" applyNumberFormat="1" applyBorder="1" applyAlignment="1">
      <alignment horizontal="center" vertical="center"/>
    </xf>
    <xf numFmtId="0" fontId="118" fillId="35" borderId="0" xfId="0" applyFont="1" applyFill="1" applyBorder="1" applyAlignment="1">
      <alignment vertical="top" wrapText="1"/>
    </xf>
    <xf numFmtId="0" fontId="87" fillId="0" borderId="0" xfId="0" applyFont="1" applyBorder="1" applyAlignment="1">
      <alignment horizontal="left" vertical="center" wrapText="1"/>
    </xf>
    <xf numFmtId="0" fontId="91" fillId="35" borderId="0" xfId="0" applyFont="1" applyFill="1" applyBorder="1" applyAlignment="1">
      <alignment wrapText="1"/>
    </xf>
    <xf numFmtId="0" fontId="91" fillId="35" borderId="0" xfId="0" applyFont="1" applyFill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87" fillId="0" borderId="15" xfId="0" applyFont="1" applyBorder="1" applyAlignment="1">
      <alignment horizontal="left" vertical="top" wrapText="1"/>
    </xf>
    <xf numFmtId="0" fontId="0" fillId="36" borderId="0" xfId="0" applyFill="1" applyAlignment="1">
      <alignment wrapText="1"/>
    </xf>
    <xf numFmtId="0" fontId="41" fillId="36" borderId="15" xfId="0" applyFont="1" applyFill="1" applyBorder="1" applyAlignment="1">
      <alignment horizontal="center" vertical="center" wrapText="1"/>
    </xf>
    <xf numFmtId="0" fontId="0" fillId="0" borderId="0" xfId="0"/>
    <xf numFmtId="0" fontId="20" fillId="36" borderId="15" xfId="1322" applyFont="1" applyFill="1" applyBorder="1" applyAlignment="1">
      <alignment horizontal="center" vertical="center" wrapText="1"/>
    </xf>
    <xf numFmtId="0" fontId="98" fillId="34" borderId="18" xfId="1322" applyFont="1" applyFill="1" applyBorder="1" applyAlignment="1">
      <alignment horizontal="center" vertical="center" wrapText="1"/>
    </xf>
    <xf numFmtId="0" fontId="0" fillId="0" borderId="0" xfId="0"/>
    <xf numFmtId="0" fontId="97" fillId="29" borderId="18" xfId="1322" applyFont="1" applyFill="1" applyBorder="1" applyAlignment="1">
      <alignment horizontal="center" vertical="center" wrapText="1"/>
    </xf>
    <xf numFmtId="165" fontId="41" fillId="36" borderId="15" xfId="1322" applyNumberFormat="1" applyFont="1" applyFill="1" applyBorder="1" applyAlignment="1">
      <alignment horizontal="center" vertical="center" wrapText="1"/>
    </xf>
    <xf numFmtId="0" fontId="87" fillId="0" borderId="0" xfId="0" applyFont="1" applyBorder="1" applyAlignment="1">
      <alignment horizontal="center" vertical="center" wrapText="1"/>
    </xf>
    <xf numFmtId="0" fontId="0" fillId="0" borderId="0" xfId="0"/>
    <xf numFmtId="0" fontId="97" fillId="29" borderId="0" xfId="1322" applyFont="1" applyFill="1" applyBorder="1" applyAlignment="1">
      <alignment horizontal="center" vertical="center" wrapText="1"/>
    </xf>
    <xf numFmtId="0" fontId="102" fillId="34" borderId="0" xfId="1322" applyFont="1" applyFill="1" applyBorder="1" applyAlignment="1">
      <alignment horizontal="center" vertical="center" wrapText="1"/>
    </xf>
    <xf numFmtId="0" fontId="102" fillId="34" borderId="0" xfId="1322" applyFont="1" applyFill="1" applyBorder="1" applyAlignment="1">
      <alignment vertical="center" wrapText="1"/>
    </xf>
    <xf numFmtId="0" fontId="97" fillId="34" borderId="0" xfId="1322" applyFont="1" applyFill="1" applyBorder="1" applyAlignment="1">
      <alignment horizontal="center" vertical="center" wrapText="1"/>
    </xf>
    <xf numFmtId="165" fontId="97" fillId="34" borderId="0" xfId="1322" applyNumberFormat="1" applyFont="1" applyFill="1" applyBorder="1" applyAlignment="1">
      <alignment horizontal="center" vertical="center" wrapText="1"/>
    </xf>
    <xf numFmtId="0" fontId="96" fillId="34" borderId="0" xfId="1322" applyFont="1" applyFill="1" applyBorder="1" applyAlignment="1">
      <alignment horizontal="right" vertical="center" wrapText="1"/>
    </xf>
    <xf numFmtId="0" fontId="98" fillId="34" borderId="0" xfId="1322" applyFont="1" applyFill="1" applyBorder="1" applyAlignment="1">
      <alignment horizontal="center" vertical="center" wrapText="1"/>
    </xf>
    <xf numFmtId="165" fontId="98" fillId="34" borderId="0" xfId="1322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41" fillId="0" borderId="15" xfId="0" applyFont="1" applyBorder="1" applyAlignment="1">
      <alignment horizontal="left" vertical="center" wrapText="1"/>
    </xf>
    <xf numFmtId="0" fontId="41" fillId="36" borderId="15" xfId="0" applyFont="1" applyFill="1" applyBorder="1" applyAlignment="1">
      <alignment horizontal="left" vertical="center" wrapText="1"/>
    </xf>
    <xf numFmtId="0" fontId="0" fillId="0" borderId="0" xfId="0"/>
    <xf numFmtId="0" fontId="0" fillId="0" borderId="15" xfId="0" applyBorder="1"/>
    <xf numFmtId="0" fontId="87" fillId="0" borderId="15" xfId="0" applyFont="1" applyBorder="1" applyAlignment="1">
      <alignment wrapText="1"/>
    </xf>
    <xf numFmtId="0" fontId="96" fillId="35" borderId="23" xfId="1316" applyFont="1" applyFill="1" applyBorder="1" applyAlignment="1">
      <alignment horizontal="center" vertical="center" wrapText="1"/>
    </xf>
    <xf numFmtId="0" fontId="96" fillId="34" borderId="16" xfId="1316" applyFont="1" applyFill="1" applyBorder="1" applyAlignment="1">
      <alignment horizontal="center" vertical="center" wrapText="1"/>
    </xf>
    <xf numFmtId="0" fontId="96" fillId="34" borderId="23" xfId="1316" applyFont="1" applyFill="1" applyBorder="1" applyAlignment="1">
      <alignment horizontal="center" vertical="center" wrapText="1"/>
    </xf>
    <xf numFmtId="0" fontId="96" fillId="34" borderId="32" xfId="1316" applyFont="1" applyFill="1" applyBorder="1" applyAlignment="1">
      <alignment horizontal="center" vertical="center" wrapText="1"/>
    </xf>
    <xf numFmtId="0" fontId="96" fillId="35" borderId="39" xfId="1316" applyFont="1" applyFill="1" applyBorder="1" applyAlignment="1">
      <alignment horizontal="center" vertical="center" wrapText="1"/>
    </xf>
    <xf numFmtId="0" fontId="96" fillId="35" borderId="34" xfId="1316" applyFont="1" applyFill="1" applyBorder="1" applyAlignment="1">
      <alignment horizontal="center" vertical="center" wrapText="1"/>
    </xf>
    <xf numFmtId="0" fontId="88" fillId="0" borderId="23" xfId="1321" applyFont="1" applyBorder="1" applyAlignment="1">
      <alignment horizontal="right" vertical="center" wrapText="1"/>
    </xf>
    <xf numFmtId="0" fontId="96" fillId="34" borderId="34" xfId="1316" applyFont="1" applyFill="1" applyBorder="1" applyAlignment="1">
      <alignment horizontal="center" vertical="center" wrapText="1"/>
    </xf>
    <xf numFmtId="0" fontId="19" fillId="29" borderId="23" xfId="1322" applyFont="1" applyFill="1" applyBorder="1" applyAlignment="1">
      <alignment horizontal="right" vertical="center" wrapText="1"/>
    </xf>
    <xf numFmtId="0" fontId="19" fillId="29" borderId="23" xfId="1322" applyFont="1" applyFill="1" applyBorder="1" applyAlignment="1">
      <alignment horizontal="center" vertical="center" wrapText="1"/>
    </xf>
    <xf numFmtId="0" fontId="6" fillId="34" borderId="22" xfId="0" applyFont="1" applyFill="1" applyBorder="1" applyAlignment="1">
      <alignment horizontal="center" vertical="center" wrapText="1"/>
    </xf>
    <xf numFmtId="0" fontId="41" fillId="29" borderId="39" xfId="1322" applyFont="1" applyFill="1" applyBorder="1" applyAlignment="1">
      <alignment horizontal="center" vertical="center" wrapText="1"/>
    </xf>
    <xf numFmtId="0" fontId="41" fillId="29" borderId="34" xfId="1322" applyFont="1" applyFill="1" applyBorder="1" applyAlignment="1">
      <alignment horizontal="center" vertical="center" wrapText="1"/>
    </xf>
    <xf numFmtId="0" fontId="94" fillId="35" borderId="15" xfId="0" applyFont="1" applyFill="1" applyBorder="1" applyAlignment="1">
      <alignment horizontal="center" vertical="center" wrapText="1"/>
    </xf>
    <xf numFmtId="43" fontId="98" fillId="35" borderId="15" xfId="2752" applyFont="1" applyFill="1" applyBorder="1" applyAlignment="1">
      <alignment horizontal="center" vertical="center"/>
    </xf>
    <xf numFmtId="0" fontId="96" fillId="35" borderId="15" xfId="0" applyFont="1" applyFill="1" applyBorder="1" applyAlignment="1">
      <alignment horizontal="center" vertical="center" wrapText="1"/>
    </xf>
    <xf numFmtId="165" fontId="98" fillId="35" borderId="15" xfId="2752" applyNumberFormat="1" applyFont="1" applyFill="1" applyBorder="1" applyAlignment="1">
      <alignment horizontal="center" vertical="center" wrapText="1"/>
    </xf>
    <xf numFmtId="181" fontId="98" fillId="35" borderId="16" xfId="2752" applyNumberFormat="1" applyFont="1" applyFill="1" applyBorder="1" applyAlignment="1">
      <alignment horizontal="center" vertical="center" wrapText="1"/>
    </xf>
    <xf numFmtId="43" fontId="98" fillId="35" borderId="15" xfId="2752" applyFont="1" applyFill="1" applyBorder="1" applyAlignment="1">
      <alignment horizontal="center" vertical="center" wrapText="1"/>
    </xf>
    <xf numFmtId="0" fontId="102" fillId="34" borderId="18" xfId="0" applyFont="1" applyFill="1" applyBorder="1" applyAlignment="1">
      <alignment horizontal="center" vertical="center"/>
    </xf>
    <xf numFmtId="0" fontId="102" fillId="34" borderId="18" xfId="0" applyFont="1" applyFill="1" applyBorder="1" applyAlignment="1">
      <alignment horizontal="center" vertical="center" wrapText="1"/>
    </xf>
    <xf numFmtId="165" fontId="97" fillId="34" borderId="18" xfId="0" applyNumberFormat="1" applyFont="1" applyFill="1" applyBorder="1" applyAlignment="1">
      <alignment horizontal="center" vertical="center"/>
    </xf>
    <xf numFmtId="181" fontId="97" fillId="34" borderId="18" xfId="0" applyNumberFormat="1" applyFont="1" applyFill="1" applyBorder="1" applyAlignment="1">
      <alignment horizontal="center" vertical="center"/>
    </xf>
    <xf numFmtId="0" fontId="41" fillId="29" borderId="23" xfId="1322" applyFont="1" applyFill="1" applyBorder="1" applyAlignment="1">
      <alignment horizontal="left" vertical="center" wrapText="1"/>
    </xf>
    <xf numFmtId="0" fontId="20" fillId="29" borderId="23" xfId="1322" applyFont="1" applyFill="1" applyBorder="1" applyAlignment="1">
      <alignment horizontal="center" vertical="center" wrapText="1"/>
    </xf>
    <xf numFmtId="0" fontId="102" fillId="0" borderId="23" xfId="0" applyFont="1" applyBorder="1" applyAlignment="1">
      <alignment horizontal="center" vertical="center" wrapText="1"/>
    </xf>
    <xf numFmtId="165" fontId="41" fillId="29" borderId="23" xfId="1322" applyNumberFormat="1" applyFont="1" applyFill="1" applyBorder="1" applyAlignment="1">
      <alignment horizontal="center" vertical="center" wrapText="1"/>
    </xf>
    <xf numFmtId="181" fontId="102" fillId="0" borderId="23" xfId="0" applyNumberFormat="1" applyFont="1" applyBorder="1" applyAlignment="1">
      <alignment horizontal="center" vertical="center" wrapText="1"/>
    </xf>
    <xf numFmtId="0" fontId="102" fillId="0" borderId="15" xfId="0" applyFont="1" applyBorder="1" applyAlignment="1">
      <alignment horizontal="center" vertical="center" wrapText="1"/>
    </xf>
    <xf numFmtId="0" fontId="41" fillId="29" borderId="15" xfId="1316" applyFont="1" applyFill="1" applyBorder="1" applyAlignment="1">
      <alignment horizontal="center" vertical="center" wrapText="1"/>
    </xf>
    <xf numFmtId="0" fontId="19" fillId="29" borderId="15" xfId="1322" applyFont="1" applyFill="1" applyBorder="1" applyAlignment="1">
      <alignment horizontal="left" vertical="center" wrapText="1"/>
    </xf>
    <xf numFmtId="0" fontId="19" fillId="29" borderId="15" xfId="1322" applyFont="1" applyFill="1" applyBorder="1" applyAlignment="1">
      <alignment horizontal="center" vertical="center" wrapText="1"/>
    </xf>
    <xf numFmtId="0" fontId="57" fillId="34" borderId="23" xfId="1322" applyFont="1" applyFill="1" applyBorder="1" applyAlignment="1">
      <alignment horizontal="center" vertical="center" wrapText="1"/>
    </xf>
    <xf numFmtId="0" fontId="57" fillId="34" borderId="18" xfId="1322" applyFont="1" applyFill="1" applyBorder="1" applyAlignment="1">
      <alignment horizontal="center" vertical="center" wrapText="1"/>
    </xf>
    <xf numFmtId="165" fontId="41" fillId="34" borderId="18" xfId="1322" applyNumberFormat="1" applyFont="1" applyFill="1" applyBorder="1" applyAlignment="1">
      <alignment horizontal="center" vertical="center" wrapText="1"/>
    </xf>
    <xf numFmtId="181" fontId="41" fillId="34" borderId="18" xfId="1322" applyNumberFormat="1" applyFont="1" applyFill="1" applyBorder="1" applyAlignment="1">
      <alignment horizontal="center" vertical="center" wrapText="1"/>
    </xf>
    <xf numFmtId="0" fontId="57" fillId="36" borderId="16" xfId="1322" applyFont="1" applyFill="1" applyBorder="1" applyAlignment="1">
      <alignment horizontal="center" vertical="center" wrapText="1"/>
    </xf>
    <xf numFmtId="181" fontId="41" fillId="29" borderId="23" xfId="1322" applyNumberFormat="1" applyFont="1" applyFill="1" applyBorder="1" applyAlignment="1">
      <alignment horizontal="center" vertical="center" wrapText="1"/>
    </xf>
    <xf numFmtId="0" fontId="57" fillId="34" borderId="21" xfId="1322" applyFont="1" applyFill="1" applyBorder="1" applyAlignment="1">
      <alignment horizontal="center" vertical="center" wrapText="1"/>
    </xf>
    <xf numFmtId="165" fontId="41" fillId="34" borderId="21" xfId="1322" applyNumberFormat="1" applyFont="1" applyFill="1" applyBorder="1" applyAlignment="1">
      <alignment horizontal="center" vertical="center" wrapText="1"/>
    </xf>
    <xf numFmtId="181" fontId="41" fillId="34" borderId="21" xfId="1322" applyNumberFormat="1" applyFont="1" applyFill="1" applyBorder="1" applyAlignment="1">
      <alignment horizontal="center" vertical="center" wrapText="1"/>
    </xf>
    <xf numFmtId="0" fontId="20" fillId="36" borderId="15" xfId="0" applyFont="1" applyFill="1" applyBorder="1" applyAlignment="1">
      <alignment horizontal="center" vertical="center" wrapText="1"/>
    </xf>
    <xf numFmtId="0" fontId="97" fillId="0" borderId="15" xfId="0" applyFont="1" applyBorder="1" applyAlignment="1">
      <alignment vertical="center" wrapText="1"/>
    </xf>
    <xf numFmtId="181" fontId="102" fillId="0" borderId="15" xfId="0" applyNumberFormat="1" applyFont="1" applyBorder="1" applyAlignment="1">
      <alignment horizontal="center" vertical="center" wrapText="1"/>
    </xf>
    <xf numFmtId="0" fontId="102" fillId="0" borderId="0" xfId="0" applyFont="1" applyBorder="1" applyAlignment="1">
      <alignment vertical="center" wrapText="1"/>
    </xf>
    <xf numFmtId="0" fontId="19" fillId="29" borderId="21" xfId="1322" applyFont="1" applyFill="1" applyBorder="1" applyAlignment="1">
      <alignment horizontal="center" vertical="center" wrapText="1"/>
    </xf>
    <xf numFmtId="0" fontId="41" fillId="29" borderId="0" xfId="1322" applyFont="1" applyFill="1" applyBorder="1" applyAlignment="1">
      <alignment horizontal="left" vertical="center" wrapText="1"/>
    </xf>
    <xf numFmtId="0" fontId="20" fillId="29" borderId="0" xfId="1322" applyFont="1" applyFill="1" applyBorder="1" applyAlignment="1">
      <alignment horizontal="center" vertical="center" wrapText="1"/>
    </xf>
    <xf numFmtId="0" fontId="102" fillId="0" borderId="0" xfId="0" applyFont="1" applyBorder="1" applyAlignment="1">
      <alignment horizontal="center" vertical="center" wrapText="1"/>
    </xf>
    <xf numFmtId="181" fontId="102" fillId="0" borderId="0" xfId="0" applyNumberFormat="1" applyFont="1" applyBorder="1" applyAlignment="1">
      <alignment horizontal="center" vertical="center" wrapText="1"/>
    </xf>
    <xf numFmtId="0" fontId="102" fillId="0" borderId="16" xfId="0" applyFont="1" applyBorder="1" applyAlignment="1">
      <alignment horizontal="center" vertical="center" wrapText="1"/>
    </xf>
    <xf numFmtId="0" fontId="41" fillId="29" borderId="21" xfId="1322" applyFont="1" applyFill="1" applyBorder="1" applyAlignment="1">
      <alignment horizontal="left" vertical="center" wrapText="1"/>
    </xf>
    <xf numFmtId="0" fontId="20" fillId="29" borderId="21" xfId="1322" applyFont="1" applyFill="1" applyBorder="1" applyAlignment="1">
      <alignment horizontal="center" vertical="center" wrapText="1"/>
    </xf>
    <xf numFmtId="165" fontId="41" fillId="29" borderId="21" xfId="1322" applyNumberFormat="1" applyFont="1" applyFill="1" applyBorder="1" applyAlignment="1">
      <alignment horizontal="center" vertical="center" wrapText="1"/>
    </xf>
    <xf numFmtId="181" fontId="41" fillId="29" borderId="21" xfId="2759" applyNumberFormat="1" applyFont="1" applyFill="1" applyBorder="1" applyAlignment="1">
      <alignment horizontal="center" vertical="center" wrapText="1"/>
    </xf>
    <xf numFmtId="0" fontId="19" fillId="29" borderId="15" xfId="0" applyFont="1" applyFill="1" applyBorder="1" applyAlignment="1">
      <alignment horizontal="center" vertical="center" wrapText="1"/>
    </xf>
    <xf numFmtId="165" fontId="41" fillId="36" borderId="15" xfId="0" applyNumberFormat="1" applyFont="1" applyFill="1" applyBorder="1" applyAlignment="1">
      <alignment horizontal="center" vertical="center" wrapText="1"/>
    </xf>
    <xf numFmtId="0" fontId="41" fillId="29" borderId="18" xfId="1322" applyFont="1" applyFill="1" applyBorder="1" applyAlignment="1">
      <alignment horizontal="left" vertical="center" wrapText="1"/>
    </xf>
    <xf numFmtId="0" fontId="20" fillId="29" borderId="18" xfId="1322" applyFont="1" applyFill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 wrapText="1"/>
    </xf>
    <xf numFmtId="165" fontId="41" fillId="29" borderId="18" xfId="1322" applyNumberFormat="1" applyFont="1" applyFill="1" applyBorder="1" applyAlignment="1">
      <alignment horizontal="center" vertical="center" wrapText="1"/>
    </xf>
    <xf numFmtId="0" fontId="102" fillId="0" borderId="15" xfId="0" applyFont="1" applyBorder="1" applyAlignment="1">
      <alignment horizontal="left" vertical="center" wrapText="1"/>
    </xf>
    <xf numFmtId="0" fontId="102" fillId="36" borderId="0" xfId="0" applyFont="1" applyFill="1" applyBorder="1" applyAlignment="1">
      <alignment horizontal="center" vertical="center" wrapText="1"/>
    </xf>
    <xf numFmtId="0" fontId="41" fillId="29" borderId="23" xfId="1322" applyFont="1" applyFill="1" applyBorder="1" applyAlignment="1">
      <alignment horizontal="center" vertical="center" wrapText="1"/>
    </xf>
    <xf numFmtId="0" fontId="102" fillId="0" borderId="18" xfId="0" applyFont="1" applyBorder="1" applyAlignment="1">
      <alignment horizontal="center" vertical="center" wrapText="1"/>
    </xf>
    <xf numFmtId="181" fontId="102" fillId="0" borderId="18" xfId="0" applyNumberFormat="1" applyFont="1" applyBorder="1" applyAlignment="1">
      <alignment horizontal="center" vertical="center" wrapText="1"/>
    </xf>
    <xf numFmtId="0" fontId="102" fillId="0" borderId="32" xfId="0" applyFont="1" applyBorder="1" applyAlignment="1">
      <alignment horizontal="center" vertical="center" wrapText="1"/>
    </xf>
    <xf numFmtId="181" fontId="41" fillId="29" borderId="23" xfId="2759" applyNumberFormat="1" applyFont="1" applyFill="1" applyBorder="1" applyAlignment="1">
      <alignment horizontal="center" vertical="center" wrapText="1"/>
    </xf>
    <xf numFmtId="181" fontId="41" fillId="29" borderId="34" xfId="2759" applyNumberFormat="1" applyFont="1" applyFill="1" applyBorder="1" applyAlignment="1">
      <alignment horizontal="center" vertical="center" wrapText="1"/>
    </xf>
    <xf numFmtId="0" fontId="20" fillId="29" borderId="15" xfId="0" applyFont="1" applyFill="1" applyBorder="1" applyAlignment="1">
      <alignment horizontal="center" vertical="center" wrapText="1"/>
    </xf>
    <xf numFmtId="165" fontId="41" fillId="36" borderId="15" xfId="2753" applyNumberFormat="1" applyFont="1" applyFill="1" applyBorder="1" applyAlignment="1">
      <alignment horizontal="center" vertical="center" wrapText="1"/>
    </xf>
    <xf numFmtId="170" fontId="41" fillId="29" borderId="15" xfId="0" applyNumberFormat="1" applyFont="1" applyFill="1" applyBorder="1" applyAlignment="1">
      <alignment horizontal="center" vertical="center" wrapText="1"/>
    </xf>
    <xf numFmtId="0" fontId="20" fillId="29" borderId="15" xfId="1322" applyFont="1" applyFill="1" applyBorder="1" applyAlignment="1">
      <alignment horizontal="left" vertical="center" wrapText="1"/>
    </xf>
    <xf numFmtId="0" fontId="102" fillId="34" borderId="23" xfId="0" applyFont="1" applyFill="1" applyBorder="1" applyAlignment="1">
      <alignment horizontal="center" vertical="center" wrapText="1"/>
    </xf>
    <xf numFmtId="165" fontId="102" fillId="34" borderId="23" xfId="0" applyNumberFormat="1" applyFont="1" applyFill="1" applyBorder="1" applyAlignment="1">
      <alignment horizontal="center" vertical="center" wrapText="1"/>
    </xf>
    <xf numFmtId="181" fontId="102" fillId="34" borderId="23" xfId="0" applyNumberFormat="1" applyFont="1" applyFill="1" applyBorder="1" applyAlignment="1">
      <alignment horizontal="center" vertical="center" wrapText="1"/>
    </xf>
    <xf numFmtId="165" fontId="102" fillId="0" borderId="23" xfId="0" applyNumberFormat="1" applyFont="1" applyBorder="1" applyAlignment="1">
      <alignment horizontal="center" vertical="center" wrapText="1"/>
    </xf>
    <xf numFmtId="181" fontId="96" fillId="35" borderId="23" xfId="0" applyNumberFormat="1" applyFont="1" applyFill="1" applyBorder="1" applyAlignment="1">
      <alignment horizontal="center" vertical="center" wrapText="1"/>
    </xf>
    <xf numFmtId="0" fontId="97" fillId="0" borderId="0" xfId="0" applyFont="1" applyBorder="1" applyAlignment="1">
      <alignment horizontal="center" vertical="center" wrapText="1"/>
    </xf>
    <xf numFmtId="0" fontId="68" fillId="0" borderId="15" xfId="0" applyFont="1" applyBorder="1" applyAlignment="1">
      <alignment horizontal="center" vertical="center" wrapText="1"/>
    </xf>
    <xf numFmtId="0" fontId="41" fillId="29" borderId="16" xfId="0" applyFont="1" applyFill="1" applyBorder="1" applyAlignment="1">
      <alignment horizontal="center" vertical="center" wrapText="1"/>
    </xf>
    <xf numFmtId="0" fontId="41" fillId="29" borderId="23" xfId="1322" applyNumberFormat="1" applyFont="1" applyFill="1" applyBorder="1" applyAlignment="1">
      <alignment horizontal="center" vertical="center" wrapText="1"/>
    </xf>
    <xf numFmtId="165" fontId="41" fillId="29" borderId="23" xfId="2218" applyNumberFormat="1" applyFont="1" applyFill="1" applyBorder="1" applyAlignment="1">
      <alignment horizontal="center" vertical="center" wrapText="1"/>
    </xf>
    <xf numFmtId="0" fontId="41" fillId="29" borderId="34" xfId="0" applyFont="1" applyFill="1" applyBorder="1" applyAlignment="1">
      <alignment horizontal="center" vertical="center" wrapText="1"/>
    </xf>
    <xf numFmtId="0" fontId="41" fillId="36" borderId="34" xfId="0" applyFont="1" applyFill="1" applyBorder="1" applyAlignment="1">
      <alignment horizontal="center" vertical="center" wrapText="1"/>
    </xf>
    <xf numFmtId="0" fontId="41" fillId="36" borderId="15" xfId="1322" applyNumberFormat="1" applyFont="1" applyFill="1" applyBorder="1" applyAlignment="1">
      <alignment horizontal="center" vertical="center" wrapText="1"/>
    </xf>
    <xf numFmtId="165" fontId="41" fillId="36" borderId="15" xfId="2218" applyNumberFormat="1" applyFont="1" applyFill="1" applyBorder="1" applyAlignment="1">
      <alignment horizontal="center" vertical="center" wrapText="1"/>
    </xf>
    <xf numFmtId="0" fontId="57" fillId="34" borderId="32" xfId="1322" applyFont="1" applyFill="1" applyBorder="1" applyAlignment="1">
      <alignment horizontal="center" vertical="center" wrapText="1"/>
    </xf>
    <xf numFmtId="0" fontId="102" fillId="34" borderId="23" xfId="0" applyFont="1" applyFill="1" applyBorder="1" applyAlignment="1">
      <alignment horizontal="center" vertical="center"/>
    </xf>
    <xf numFmtId="0" fontId="102" fillId="34" borderId="23" xfId="0" applyFont="1" applyFill="1" applyBorder="1" applyAlignment="1">
      <alignment vertical="center"/>
    </xf>
    <xf numFmtId="0" fontId="97" fillId="34" borderId="23" xfId="0" applyFont="1" applyFill="1" applyBorder="1" applyAlignment="1">
      <alignment horizontal="center" vertical="center"/>
    </xf>
    <xf numFmtId="0" fontId="97" fillId="34" borderId="23" xfId="0" applyFont="1" applyFill="1" applyBorder="1" applyAlignment="1">
      <alignment horizontal="center" vertical="center" wrapText="1"/>
    </xf>
    <xf numFmtId="165" fontId="97" fillId="34" borderId="23" xfId="0" applyNumberFormat="1" applyFont="1" applyFill="1" applyBorder="1" applyAlignment="1">
      <alignment horizontal="center" vertical="center"/>
    </xf>
    <xf numFmtId="10" fontId="95" fillId="35" borderId="23" xfId="1779" applyNumberFormat="1" applyFont="1" applyFill="1" applyBorder="1" applyAlignment="1">
      <alignment horizontal="center" vertical="center"/>
    </xf>
    <xf numFmtId="10" fontId="95" fillId="35" borderId="18" xfId="1779" applyNumberFormat="1" applyFont="1" applyFill="1" applyBorder="1" applyAlignment="1">
      <alignment horizontal="center" vertical="center"/>
    </xf>
    <xf numFmtId="0" fontId="94" fillId="35" borderId="15" xfId="0" applyFont="1" applyFill="1" applyBorder="1" applyAlignment="1">
      <alignment horizontal="center" vertical="center"/>
    </xf>
    <xf numFmtId="43" fontId="98" fillId="35" borderId="16" xfId="2752" applyFont="1" applyFill="1" applyBorder="1" applyAlignment="1">
      <alignment horizontal="center" vertical="center" wrapText="1"/>
    </xf>
    <xf numFmtId="0" fontId="97" fillId="34" borderId="18" xfId="0" applyFont="1" applyFill="1" applyBorder="1" applyAlignment="1">
      <alignment horizontal="center" vertical="center"/>
    </xf>
    <xf numFmtId="0" fontId="102" fillId="34" borderId="18" xfId="0" applyFont="1" applyFill="1" applyBorder="1" applyAlignment="1">
      <alignment vertical="center"/>
    </xf>
    <xf numFmtId="0" fontId="97" fillId="34" borderId="18" xfId="0" applyFont="1" applyFill="1" applyBorder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2" fillId="0" borderId="0" xfId="0" applyFont="1" applyAlignment="1">
      <alignment horizontal="left" vertical="center" wrapText="1"/>
    </xf>
    <xf numFmtId="0" fontId="41" fillId="0" borderId="0" xfId="0" applyFont="1" applyAlignment="1">
      <alignment horizontal="center" vertical="center" wrapText="1"/>
    </xf>
    <xf numFmtId="165" fontId="41" fillId="0" borderId="0" xfId="0" applyNumberFormat="1" applyFont="1" applyAlignment="1">
      <alignment horizontal="center" vertical="center" wrapText="1"/>
    </xf>
    <xf numFmtId="181" fontId="41" fillId="0" borderId="0" xfId="0" applyNumberFormat="1" applyFont="1" applyAlignment="1">
      <alignment horizontal="center" vertical="center" wrapText="1"/>
    </xf>
    <xf numFmtId="0" fontId="6" fillId="34" borderId="18" xfId="0" applyFont="1" applyFill="1" applyBorder="1" applyAlignment="1">
      <alignment horizontal="center" vertical="center"/>
    </xf>
    <xf numFmtId="0" fontId="6" fillId="34" borderId="22" xfId="0" applyFont="1" applyFill="1" applyBorder="1" applyAlignment="1">
      <alignment horizontal="center" vertical="center"/>
    </xf>
    <xf numFmtId="0" fontId="6" fillId="34" borderId="69" xfId="0" applyFont="1" applyFill="1" applyBorder="1" applyAlignment="1">
      <alignment horizontal="center" vertical="center"/>
    </xf>
    <xf numFmtId="0" fontId="6" fillId="34" borderId="57" xfId="0" applyFont="1" applyFill="1" applyBorder="1" applyAlignment="1">
      <alignment horizontal="center" vertical="center"/>
    </xf>
    <xf numFmtId="0" fontId="6" fillId="34" borderId="70" xfId="0" applyFont="1" applyFill="1" applyBorder="1" applyAlignment="1">
      <alignment horizontal="center" vertical="center"/>
    </xf>
    <xf numFmtId="0" fontId="6" fillId="34" borderId="7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9" fontId="98" fillId="36" borderId="46" xfId="1779" applyFont="1" applyFill="1" applyBorder="1" applyAlignment="1">
      <alignment horizontal="center" vertical="center"/>
    </xf>
    <xf numFmtId="49" fontId="6" fillId="34" borderId="67" xfId="0" applyNumberFormat="1" applyFont="1" applyFill="1" applyBorder="1" applyAlignment="1">
      <alignment vertical="center"/>
    </xf>
    <xf numFmtId="0" fontId="5" fillId="0" borderId="15" xfId="1287" applyFont="1" applyBorder="1" applyAlignment="1">
      <alignment horizontal="center" vertical="center" wrapText="1"/>
    </xf>
    <xf numFmtId="2" fontId="5" fillId="0" borderId="15" xfId="1287" applyNumberFormat="1" applyFont="1" applyBorder="1" applyAlignment="1">
      <alignment horizontal="center" vertical="center" wrapText="1"/>
    </xf>
    <xf numFmtId="2" fontId="3" fillId="0" borderId="15" xfId="1287" applyNumberFormat="1" applyFont="1" applyBorder="1" applyAlignment="1">
      <alignment horizontal="center" vertical="center" wrapText="1"/>
    </xf>
    <xf numFmtId="2" fontId="4" fillId="0" borderId="15" xfId="1287" applyNumberFormat="1" applyFont="1" applyBorder="1" applyAlignment="1">
      <alignment horizontal="center" vertical="center" wrapText="1"/>
    </xf>
    <xf numFmtId="0" fontId="3" fillId="0" borderId="35" xfId="1287" applyFont="1" applyBorder="1" applyAlignment="1">
      <alignment vertical="center" wrapText="1"/>
    </xf>
    <xf numFmtId="2" fontId="3" fillId="27" borderId="46" xfId="1287" applyNumberFormat="1" applyFont="1" applyFill="1" applyBorder="1" applyAlignment="1">
      <alignment vertical="center" wrapText="1"/>
    </xf>
    <xf numFmtId="0" fontId="4" fillId="0" borderId="35" xfId="1287" applyFont="1" applyBorder="1" applyAlignment="1">
      <alignment vertical="center" wrapText="1"/>
    </xf>
    <xf numFmtId="2" fontId="4" fillId="0" borderId="46" xfId="1287" applyNumberFormat="1" applyFont="1" applyBorder="1" applyAlignment="1">
      <alignment vertical="center" wrapText="1"/>
    </xf>
    <xf numFmtId="2" fontId="56" fillId="27" borderId="46" xfId="1287" applyNumberFormat="1" applyFont="1" applyFill="1" applyBorder="1" applyAlignment="1">
      <alignment vertical="center" wrapText="1"/>
    </xf>
    <xf numFmtId="0" fontId="4" fillId="0" borderId="40" xfId="1287" applyFont="1" applyBorder="1" applyAlignment="1">
      <alignment vertical="center" wrapText="1"/>
    </xf>
    <xf numFmtId="2" fontId="4" fillId="0" borderId="37" xfId="1287" applyNumberFormat="1" applyFont="1" applyBorder="1" applyAlignment="1">
      <alignment vertical="center" wrapText="1"/>
    </xf>
    <xf numFmtId="2" fontId="4" fillId="0" borderId="75" xfId="1287" applyNumberFormat="1" applyFont="1" applyBorder="1" applyAlignment="1">
      <alignment vertical="center" wrapText="1"/>
    </xf>
    <xf numFmtId="0" fontId="7" fillId="0" borderId="49" xfId="1287" applyFont="1" applyBorder="1" applyAlignment="1">
      <alignment horizontal="center" vertical="center" wrapText="1"/>
    </xf>
    <xf numFmtId="0" fontId="5" fillId="0" borderId="50" xfId="1287" applyFont="1" applyBorder="1" applyAlignment="1">
      <alignment horizontal="center" vertical="center" wrapText="1"/>
    </xf>
    <xf numFmtId="0" fontId="101" fillId="34" borderId="35" xfId="1322" applyFont="1" applyFill="1" applyBorder="1" applyAlignment="1">
      <alignment horizontal="center" vertical="center" wrapText="1"/>
    </xf>
    <xf numFmtId="165" fontId="97" fillId="34" borderId="57" xfId="1322" applyNumberFormat="1" applyFont="1" applyFill="1" applyBorder="1" applyAlignment="1">
      <alignment horizontal="center" vertical="center" wrapText="1"/>
    </xf>
    <xf numFmtId="0" fontId="96" fillId="35" borderId="21" xfId="1316" applyFont="1" applyFill="1" applyBorder="1" applyAlignment="1">
      <alignment horizontal="center" vertical="center" wrapText="1"/>
    </xf>
    <xf numFmtId="0" fontId="96" fillId="35" borderId="76" xfId="1316" applyFont="1" applyFill="1" applyBorder="1" applyAlignment="1">
      <alignment horizontal="center" vertical="center" wrapText="1"/>
    </xf>
    <xf numFmtId="165" fontId="96" fillId="35" borderId="58" xfId="1270" applyNumberFormat="1" applyFont="1" applyFill="1" applyBorder="1" applyAlignment="1">
      <alignment horizontal="center" vertical="center" wrapText="1"/>
    </xf>
    <xf numFmtId="0" fontId="96" fillId="35" borderId="67" xfId="1316" applyFont="1" applyFill="1" applyBorder="1" applyAlignment="1">
      <alignment horizontal="center" vertical="center" wrapText="1"/>
    </xf>
    <xf numFmtId="165" fontId="96" fillId="35" borderId="64" xfId="1270" applyNumberFormat="1" applyFont="1" applyFill="1" applyBorder="1" applyAlignment="1">
      <alignment horizontal="center" vertical="center" wrapText="1"/>
    </xf>
    <xf numFmtId="0" fontId="90" fillId="36" borderId="69" xfId="0" applyFont="1" applyFill="1" applyBorder="1" applyAlignment="1">
      <alignment horizontal="center" vertical="center"/>
    </xf>
    <xf numFmtId="165" fontId="91" fillId="36" borderId="57" xfId="0" applyNumberFormat="1" applyFont="1" applyFill="1" applyBorder="1" applyAlignment="1">
      <alignment horizontal="center" vertical="center"/>
    </xf>
    <xf numFmtId="0" fontId="90" fillId="36" borderId="67" xfId="0" applyFont="1" applyFill="1" applyBorder="1" applyAlignment="1">
      <alignment horizontal="center" vertical="center"/>
    </xf>
    <xf numFmtId="165" fontId="91" fillId="36" borderId="64" xfId="0" applyNumberFormat="1" applyFont="1" applyFill="1" applyBorder="1" applyAlignment="1">
      <alignment horizontal="center" vertical="center"/>
    </xf>
    <xf numFmtId="0" fontId="102" fillId="0" borderId="24" xfId="1300" applyFont="1" applyBorder="1" applyAlignment="1">
      <alignment horizontal="center" vertical="center"/>
    </xf>
    <xf numFmtId="165" fontId="102" fillId="0" borderId="25" xfId="1300" applyNumberFormat="1" applyFont="1" applyBorder="1"/>
    <xf numFmtId="0" fontId="106" fillId="34" borderId="72" xfId="1316" applyFont="1" applyFill="1" applyBorder="1" applyAlignment="1">
      <alignment horizontal="center" vertical="center" wrapText="1"/>
    </xf>
    <xf numFmtId="0" fontId="108" fillId="36" borderId="35" xfId="1321" applyFont="1" applyFill="1" applyBorder="1" applyAlignment="1">
      <alignment horizontal="center" vertical="center" wrapText="1"/>
    </xf>
    <xf numFmtId="165" fontId="106" fillId="36" borderId="46" xfId="2758" applyNumberFormat="1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165" fontId="102" fillId="36" borderId="46" xfId="0" applyNumberFormat="1" applyFont="1" applyFill="1" applyBorder="1" applyAlignment="1">
      <alignment horizontal="center" vertical="center" wrapText="1"/>
    </xf>
    <xf numFmtId="165" fontId="96" fillId="36" borderId="78" xfId="1270" applyNumberFormat="1" applyFont="1" applyFill="1" applyBorder="1" applyAlignment="1">
      <alignment horizontal="center" vertical="center" wrapText="1"/>
    </xf>
    <xf numFmtId="0" fontId="88" fillId="0" borderId="67" xfId="1321" applyFont="1" applyBorder="1" applyAlignment="1">
      <alignment horizontal="center" vertical="center" wrapText="1"/>
    </xf>
    <xf numFmtId="165" fontId="96" fillId="36" borderId="64" xfId="1270" applyNumberFormat="1" applyFont="1" applyFill="1" applyBorder="1" applyAlignment="1">
      <alignment horizontal="center" vertical="center" wrapText="1"/>
    </xf>
    <xf numFmtId="165" fontId="91" fillId="36" borderId="25" xfId="0" applyNumberFormat="1" applyFont="1" applyFill="1" applyBorder="1" applyAlignment="1">
      <alignment horizontal="center" vertical="center"/>
    </xf>
    <xf numFmtId="0" fontId="87" fillId="0" borderId="35" xfId="0" applyFont="1" applyBorder="1" applyAlignment="1">
      <alignment horizontal="center" vertical="center"/>
    </xf>
    <xf numFmtId="165" fontId="87" fillId="0" borderId="46" xfId="0" applyNumberFormat="1" applyFont="1" applyBorder="1" applyAlignment="1">
      <alignment horizontal="center" vertical="center"/>
    </xf>
    <xf numFmtId="165" fontId="54" fillId="0" borderId="77" xfId="0" applyNumberFormat="1" applyFont="1" applyBorder="1" applyAlignment="1">
      <alignment horizontal="center" vertical="center"/>
    </xf>
    <xf numFmtId="165" fontId="54" fillId="0" borderId="57" xfId="0" applyNumberFormat="1" applyFont="1" applyBorder="1" applyAlignment="1">
      <alignment horizontal="center" vertical="center"/>
    </xf>
    <xf numFmtId="165" fontId="54" fillId="0" borderId="25" xfId="0" applyNumberFormat="1" applyFont="1" applyBorder="1" applyAlignment="1">
      <alignment horizontal="center" vertical="center"/>
    </xf>
    <xf numFmtId="165" fontId="54" fillId="0" borderId="58" xfId="0" applyNumberFormat="1" applyFont="1" applyBorder="1" applyAlignment="1">
      <alignment horizontal="center" vertical="center"/>
    </xf>
    <xf numFmtId="0" fontId="109" fillId="36" borderId="67" xfId="1321" applyFont="1" applyFill="1" applyBorder="1" applyAlignment="1">
      <alignment horizontal="center" vertical="center" wrapText="1"/>
    </xf>
    <xf numFmtId="165" fontId="110" fillId="36" borderId="64" xfId="1270" applyNumberFormat="1" applyFont="1" applyFill="1" applyBorder="1" applyAlignment="1">
      <alignment horizontal="center" vertical="center" wrapText="1"/>
    </xf>
    <xf numFmtId="165" fontId="97" fillId="36" borderId="46" xfId="0" applyNumberFormat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87" fillId="0" borderId="24" xfId="0" applyFont="1" applyBorder="1" applyAlignment="1">
      <alignment horizontal="center" vertical="center"/>
    </xf>
    <xf numFmtId="0" fontId="88" fillId="0" borderId="76" xfId="1321" applyFont="1" applyBorder="1" applyAlignment="1">
      <alignment horizontal="center" vertical="center" wrapText="1"/>
    </xf>
    <xf numFmtId="165" fontId="96" fillId="36" borderId="58" xfId="1270" applyNumberFormat="1" applyFont="1" applyFill="1" applyBorder="1" applyAlignment="1">
      <alignment horizontal="center" vertical="center" wrapText="1"/>
    </xf>
    <xf numFmtId="0" fontId="106" fillId="34" borderId="35" xfId="1316" applyFont="1" applyFill="1" applyBorder="1" applyAlignment="1">
      <alignment horizontal="center" vertical="center" wrapText="1"/>
    </xf>
    <xf numFmtId="165" fontId="110" fillId="34" borderId="46" xfId="2217" applyNumberFormat="1" applyFont="1" applyFill="1" applyBorder="1" applyAlignment="1">
      <alignment horizontal="center" vertical="center" wrapText="1"/>
    </xf>
    <xf numFmtId="165" fontId="110" fillId="34" borderId="46" xfId="1304" applyNumberFormat="1" applyFont="1" applyFill="1" applyBorder="1" applyAlignment="1">
      <alignment horizontal="center" vertical="center" wrapText="1"/>
    </xf>
    <xf numFmtId="0" fontId="59" fillId="29" borderId="35" xfId="1315" applyFont="1" applyFill="1" applyBorder="1" applyAlignment="1">
      <alignment horizontal="center" vertical="center" wrapText="1"/>
    </xf>
    <xf numFmtId="165" fontId="59" fillId="29" borderId="46" xfId="2217" applyNumberFormat="1" applyFont="1" applyFill="1" applyBorder="1" applyAlignment="1">
      <alignment horizontal="center" vertical="center" wrapText="1"/>
    </xf>
    <xf numFmtId="0" fontId="58" fillId="29" borderId="67" xfId="1315" applyFont="1" applyFill="1" applyBorder="1" applyAlignment="1">
      <alignment horizontal="center" vertical="center" wrapText="1"/>
    </xf>
    <xf numFmtId="165" fontId="54" fillId="0" borderId="46" xfId="2761" applyNumberFormat="1" applyFont="1" applyFill="1" applyBorder="1" applyAlignment="1">
      <alignment horizontal="center" vertical="center" wrapText="1"/>
    </xf>
    <xf numFmtId="0" fontId="58" fillId="0" borderId="79" xfId="1300" applyNumberFormat="1" applyFont="1" applyBorder="1" applyAlignment="1">
      <alignment horizontal="center" vertical="center"/>
    </xf>
    <xf numFmtId="0" fontId="58" fillId="29" borderId="24" xfId="1315" applyFont="1" applyFill="1" applyBorder="1" applyAlignment="1">
      <alignment horizontal="center" vertical="center" wrapText="1"/>
    </xf>
    <xf numFmtId="0" fontId="106" fillId="36" borderId="67" xfId="1315" applyFont="1" applyFill="1" applyBorder="1" applyAlignment="1">
      <alignment horizontal="center" vertical="center" wrapText="1"/>
    </xf>
    <xf numFmtId="165" fontId="108" fillId="0" borderId="46" xfId="2761" applyNumberFormat="1" applyFont="1" applyFill="1" applyBorder="1" applyAlignment="1">
      <alignment horizontal="center" vertical="center" wrapText="1"/>
    </xf>
    <xf numFmtId="165" fontId="0" fillId="0" borderId="25" xfId="0" applyNumberFormat="1" applyBorder="1" applyAlignment="1">
      <alignment horizontal="center" vertical="center"/>
    </xf>
    <xf numFmtId="0" fontId="106" fillId="39" borderId="35" xfId="1316" applyFont="1" applyFill="1" applyBorder="1" applyAlignment="1">
      <alignment horizontal="center" vertical="center" wrapText="1"/>
    </xf>
    <xf numFmtId="0" fontId="97" fillId="0" borderId="35" xfId="1316" applyFont="1" applyFill="1" applyBorder="1" applyAlignment="1">
      <alignment horizontal="center" vertical="center" wrapText="1"/>
    </xf>
    <xf numFmtId="165" fontId="97" fillId="0" borderId="46" xfId="2756" applyNumberFormat="1" applyFont="1" applyFill="1" applyBorder="1" applyAlignment="1">
      <alignment horizontal="center" vertical="center" wrapText="1"/>
    </xf>
    <xf numFmtId="165" fontId="96" fillId="36" borderId="73" xfId="1270" applyNumberFormat="1" applyFont="1" applyFill="1" applyBorder="1" applyAlignment="1">
      <alignment horizontal="center" vertical="center" wrapText="1"/>
    </xf>
    <xf numFmtId="0" fontId="88" fillId="0" borderId="69" xfId="1321" applyFont="1" applyBorder="1" applyAlignment="1">
      <alignment horizontal="center" vertical="center" wrapText="1"/>
    </xf>
    <xf numFmtId="165" fontId="96" fillId="0" borderId="64" xfId="1270" applyNumberFormat="1" applyFont="1" applyFill="1" applyBorder="1" applyAlignment="1">
      <alignment horizontal="center" vertical="center" wrapText="1"/>
    </xf>
    <xf numFmtId="0" fontId="110" fillId="36" borderId="76" xfId="1316" applyFont="1" applyFill="1" applyBorder="1" applyAlignment="1">
      <alignment horizontal="center" vertical="center" wrapText="1"/>
    </xf>
    <xf numFmtId="0" fontId="110" fillId="36" borderId="64" xfId="1316" applyFont="1" applyFill="1" applyBorder="1" applyAlignment="1">
      <alignment horizontal="center" vertical="center" wrapText="1"/>
    </xf>
    <xf numFmtId="0" fontId="110" fillId="36" borderId="24" xfId="1316" applyFont="1" applyFill="1" applyBorder="1" applyAlignment="1">
      <alignment horizontal="center" vertical="center" wrapText="1"/>
    </xf>
    <xf numFmtId="0" fontId="110" fillId="36" borderId="57" xfId="1316" applyFont="1" applyFill="1" applyBorder="1" applyAlignment="1">
      <alignment horizontal="center" vertical="center" wrapText="1"/>
    </xf>
    <xf numFmtId="0" fontId="110" fillId="35" borderId="76" xfId="1316" applyFont="1" applyFill="1" applyBorder="1" applyAlignment="1">
      <alignment horizontal="center" vertical="center" wrapText="1"/>
    </xf>
    <xf numFmtId="0" fontId="110" fillId="35" borderId="64" xfId="1316" applyFont="1" applyFill="1" applyBorder="1" applyAlignment="1">
      <alignment horizontal="center" vertical="center" wrapText="1"/>
    </xf>
    <xf numFmtId="0" fontId="110" fillId="36" borderId="67" xfId="1316" applyFont="1" applyFill="1" applyBorder="1" applyAlignment="1">
      <alignment horizontal="center" vertical="center" wrapText="1"/>
    </xf>
    <xf numFmtId="165" fontId="98" fillId="34" borderId="46" xfId="2217" applyNumberFormat="1" applyFont="1" applyFill="1" applyBorder="1" applyAlignment="1">
      <alignment horizontal="center" vertical="center" wrapText="1"/>
    </xf>
    <xf numFmtId="165" fontId="98" fillId="34" borderId="46" xfId="1304" applyNumberFormat="1" applyFont="1" applyFill="1" applyBorder="1" applyAlignment="1">
      <alignment horizontal="center" vertical="center" wrapText="1"/>
    </xf>
    <xf numFmtId="0" fontId="106" fillId="36" borderId="35" xfId="1315" applyFont="1" applyFill="1" applyBorder="1" applyAlignment="1">
      <alignment horizontal="center" vertical="center" wrapText="1"/>
    </xf>
    <xf numFmtId="165" fontId="106" fillId="36" borderId="46" xfId="2217" applyNumberFormat="1" applyFont="1" applyFill="1" applyBorder="1" applyAlignment="1">
      <alignment horizontal="center" vertical="center" wrapText="1"/>
    </xf>
    <xf numFmtId="0" fontId="97" fillId="36" borderId="35" xfId="1315" applyFont="1" applyFill="1" applyBorder="1" applyAlignment="1">
      <alignment horizontal="center" vertical="center" wrapText="1"/>
    </xf>
    <xf numFmtId="165" fontId="87" fillId="0" borderId="46" xfId="2761" applyNumberFormat="1" applyFont="1" applyFill="1" applyBorder="1" applyAlignment="1">
      <alignment horizontal="center" vertical="center" wrapText="1"/>
    </xf>
    <xf numFmtId="0" fontId="102" fillId="36" borderId="67" xfId="1315" applyFont="1" applyFill="1" applyBorder="1" applyAlignment="1">
      <alignment horizontal="center" vertical="center" wrapText="1"/>
    </xf>
    <xf numFmtId="165" fontId="85" fillId="0" borderId="46" xfId="2761" applyNumberFormat="1" applyFont="1" applyFill="1" applyBorder="1" applyAlignment="1">
      <alignment horizontal="center" vertical="center" wrapText="1"/>
    </xf>
    <xf numFmtId="0" fontId="108" fillId="36" borderId="67" xfId="1321" applyFont="1" applyFill="1" applyBorder="1" applyAlignment="1">
      <alignment horizontal="center" vertical="center" wrapText="1"/>
    </xf>
    <xf numFmtId="165" fontId="106" fillId="36" borderId="64" xfId="2758" applyNumberFormat="1" applyFont="1" applyFill="1" applyBorder="1" applyAlignment="1">
      <alignment horizontal="center" vertical="center" wrapText="1"/>
    </xf>
    <xf numFmtId="165" fontId="98" fillId="36" borderId="46" xfId="1270" applyNumberFormat="1" applyFont="1" applyFill="1" applyBorder="1" applyAlignment="1">
      <alignment horizontal="center" vertical="center" wrapText="1"/>
    </xf>
    <xf numFmtId="0" fontId="96" fillId="36" borderId="76" xfId="1316" applyFont="1" applyFill="1" applyBorder="1" applyAlignment="1">
      <alignment horizontal="center" vertical="center" wrapText="1"/>
    </xf>
    <xf numFmtId="0" fontId="87" fillId="36" borderId="35" xfId="1321" applyFont="1" applyFill="1" applyBorder="1" applyAlignment="1">
      <alignment horizontal="center" vertical="center" wrapText="1"/>
    </xf>
    <xf numFmtId="0" fontId="40" fillId="29" borderId="35" xfId="1321" applyFont="1" applyFill="1" applyBorder="1" applyAlignment="1">
      <alignment horizontal="center" vertical="center" wrapText="1"/>
    </xf>
    <xf numFmtId="0" fontId="58" fillId="0" borderId="35" xfId="1316" applyFont="1" applyFill="1" applyBorder="1" applyAlignment="1">
      <alignment horizontal="center" vertical="center" wrapText="1"/>
    </xf>
    <xf numFmtId="165" fontId="58" fillId="0" borderId="46" xfId="2756" applyNumberFormat="1" applyFont="1" applyFill="1" applyBorder="1" applyAlignment="1">
      <alignment horizontal="center" vertical="center" wrapText="1"/>
    </xf>
    <xf numFmtId="165" fontId="96" fillId="36" borderId="25" xfId="1270" applyNumberFormat="1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51" xfId="0" applyBorder="1"/>
    <xf numFmtId="0" fontId="0" fillId="0" borderId="51" xfId="0" applyBorder="1" applyAlignment="1">
      <alignment horizontal="center" vertical="center"/>
    </xf>
    <xf numFmtId="165" fontId="0" fillId="0" borderId="51" xfId="0" applyNumberFormat="1" applyBorder="1"/>
    <xf numFmtId="165" fontId="0" fillId="0" borderId="27" xfId="0" applyNumberFormat="1" applyBorder="1" applyAlignment="1">
      <alignment horizontal="center" vertical="center"/>
    </xf>
    <xf numFmtId="43" fontId="96" fillId="35" borderId="15" xfId="2752" applyFont="1" applyFill="1" applyBorder="1" applyAlignment="1">
      <alignment horizontal="center" vertical="center" wrapText="1"/>
    </xf>
    <xf numFmtId="0" fontId="7" fillId="0" borderId="35" xfId="1287" applyFont="1" applyBorder="1" applyAlignment="1">
      <alignment horizontal="center" vertical="center" wrapText="1"/>
    </xf>
    <xf numFmtId="0" fontId="5" fillId="0" borderId="35" xfId="1287" applyFont="1" applyBorder="1" applyAlignment="1">
      <alignment vertical="center" wrapText="1"/>
    </xf>
    <xf numFmtId="0" fontId="0" fillId="0" borderId="24" xfId="0" applyBorder="1" applyAlignment="1">
      <alignment vertical="center"/>
    </xf>
    <xf numFmtId="0" fontId="12" fillId="27" borderId="25" xfId="1287" applyFont="1" applyFill="1" applyBorder="1" applyAlignment="1">
      <alignment vertical="center"/>
    </xf>
    <xf numFmtId="0" fontId="12" fillId="27" borderId="25" xfId="1287" applyFont="1" applyFill="1" applyBorder="1" applyAlignment="1">
      <alignment vertical="center" wrapText="1"/>
    </xf>
    <xf numFmtId="0" fontId="2" fillId="0" borderId="25" xfId="1287" applyBorder="1" applyAlignment="1">
      <alignment vertical="center"/>
    </xf>
    <xf numFmtId="2" fontId="4" fillId="0" borderId="74" xfId="1287" applyNumberFormat="1" applyFont="1" applyBorder="1" applyAlignment="1">
      <alignment vertical="center" wrapText="1"/>
    </xf>
    <xf numFmtId="2" fontId="10" fillId="0" borderId="77" xfId="1287" applyNumberFormat="1" applyFont="1" applyBorder="1" applyAlignment="1">
      <alignment vertical="center"/>
    </xf>
    <xf numFmtId="0" fontId="10" fillId="0" borderId="67" xfId="1287" applyFont="1" applyBorder="1" applyAlignment="1">
      <alignment vertical="center"/>
    </xf>
    <xf numFmtId="2" fontId="16" fillId="0" borderId="64" xfId="1287" applyNumberFormat="1" applyFont="1" applyBorder="1" applyAlignment="1">
      <alignment vertical="center"/>
    </xf>
    <xf numFmtId="0" fontId="10" fillId="0" borderId="24" xfId="1287" applyFont="1" applyBorder="1" applyAlignment="1">
      <alignment vertical="center"/>
    </xf>
    <xf numFmtId="2" fontId="16" fillId="0" borderId="25" xfId="1287" applyNumberFormat="1" applyFont="1" applyBorder="1" applyAlignment="1">
      <alignment vertical="center"/>
    </xf>
    <xf numFmtId="0" fontId="6" fillId="0" borderId="0" xfId="1287" applyFont="1" applyBorder="1" applyAlignment="1">
      <alignment vertical="center"/>
    </xf>
    <xf numFmtId="0" fontId="2" fillId="0" borderId="44" xfId="1287" applyBorder="1" applyAlignment="1">
      <alignment vertical="center"/>
    </xf>
    <xf numFmtId="0" fontId="2" fillId="0" borderId="27" xfId="1287" applyBorder="1" applyAlignment="1">
      <alignment vertical="center"/>
    </xf>
    <xf numFmtId="0" fontId="6" fillId="34" borderId="24" xfId="0" applyFont="1" applyFill="1" applyBorder="1" applyAlignment="1">
      <alignment horizontal="center" vertical="center"/>
    </xf>
    <xf numFmtId="0" fontId="6" fillId="34" borderId="0" xfId="0" applyFont="1" applyFill="1" applyBorder="1" applyAlignment="1">
      <alignment horizontal="center" vertical="center" wrapText="1"/>
    </xf>
    <xf numFmtId="10" fontId="6" fillId="34" borderId="0" xfId="1779" applyNumberFormat="1" applyFont="1" applyFill="1" applyBorder="1" applyAlignment="1">
      <alignment horizontal="center" vertical="center"/>
    </xf>
    <xf numFmtId="0" fontId="6" fillId="34" borderId="0" xfId="0" applyFont="1" applyFill="1" applyBorder="1" applyAlignment="1">
      <alignment horizontal="center" vertical="center"/>
    </xf>
    <xf numFmtId="0" fontId="6" fillId="34" borderId="25" xfId="0" applyFont="1" applyFill="1" applyBorder="1" applyAlignment="1">
      <alignment horizontal="center" vertical="center"/>
    </xf>
    <xf numFmtId="0" fontId="103" fillId="34" borderId="0" xfId="1322" applyFont="1" applyFill="1" applyBorder="1" applyAlignment="1">
      <alignment horizontal="right" vertical="center" wrapText="1"/>
    </xf>
    <xf numFmtId="0" fontId="103" fillId="34" borderId="0" xfId="1322" applyFont="1" applyFill="1" applyBorder="1" applyAlignment="1">
      <alignment horizontal="center" vertical="center" wrapText="1"/>
    </xf>
    <xf numFmtId="165" fontId="103" fillId="34" borderId="0" xfId="1322" applyNumberFormat="1" applyFont="1" applyFill="1" applyBorder="1" applyAlignment="1">
      <alignment horizontal="center" vertical="center" wrapText="1"/>
    </xf>
    <xf numFmtId="0" fontId="126" fillId="36" borderId="18" xfId="1322" applyFont="1" applyFill="1" applyBorder="1" applyAlignment="1">
      <alignment horizontal="left" vertical="center" wrapText="1"/>
    </xf>
    <xf numFmtId="0" fontId="126" fillId="36" borderId="18" xfId="1322" applyFont="1" applyFill="1" applyBorder="1" applyAlignment="1">
      <alignment horizontal="center" vertical="center" wrapText="1"/>
    </xf>
    <xf numFmtId="2" fontId="126" fillId="36" borderId="18" xfId="2759" applyNumberFormat="1" applyFont="1" applyFill="1" applyBorder="1" applyAlignment="1">
      <alignment horizontal="center" vertical="center" wrapText="1"/>
    </xf>
    <xf numFmtId="165" fontId="103" fillId="36" borderId="18" xfId="1322" applyNumberFormat="1" applyFont="1" applyFill="1" applyBorder="1" applyAlignment="1">
      <alignment horizontal="center" vertical="center" wrapText="1"/>
    </xf>
    <xf numFmtId="0" fontId="126" fillId="34" borderId="18" xfId="0" applyFont="1" applyFill="1" applyBorder="1" applyAlignment="1">
      <alignment vertical="center"/>
    </xf>
    <xf numFmtId="0" fontId="126" fillId="34" borderId="18" xfId="0" applyFont="1" applyFill="1" applyBorder="1" applyAlignment="1">
      <alignment horizontal="center" vertical="center"/>
    </xf>
    <xf numFmtId="0" fontId="126" fillId="34" borderId="18" xfId="0" applyFont="1" applyFill="1" applyBorder="1" applyAlignment="1">
      <alignment horizontal="center" vertical="center" wrapText="1"/>
    </xf>
    <xf numFmtId="165" fontId="126" fillId="34" borderId="18" xfId="0" applyNumberFormat="1" applyFont="1" applyFill="1" applyBorder="1" applyAlignment="1">
      <alignment horizontal="center" vertical="center"/>
    </xf>
    <xf numFmtId="0" fontId="126" fillId="34" borderId="0" xfId="1322" applyFont="1" applyFill="1" applyBorder="1" applyAlignment="1">
      <alignment horizontal="center" vertical="center" wrapText="1"/>
    </xf>
    <xf numFmtId="0" fontId="126" fillId="36" borderId="18" xfId="1322" applyFont="1" applyFill="1" applyBorder="1" applyAlignment="1">
      <alignment horizontal="center" vertical="center"/>
    </xf>
    <xf numFmtId="0" fontId="87" fillId="0" borderId="16" xfId="0" applyFont="1" applyBorder="1" applyAlignment="1">
      <alignment horizontal="center" vertical="center"/>
    </xf>
    <xf numFmtId="0" fontId="87" fillId="0" borderId="32" xfId="0" applyFont="1" applyBorder="1" applyAlignment="1">
      <alignment horizontal="center" vertical="center"/>
    </xf>
    <xf numFmtId="0" fontId="54" fillId="0" borderId="42" xfId="0" applyFont="1" applyBorder="1" applyAlignment="1">
      <alignment horizontal="center" vertical="center"/>
    </xf>
    <xf numFmtId="0" fontId="111" fillId="0" borderId="15" xfId="0" applyFont="1" applyBorder="1" applyAlignment="1">
      <alignment vertical="top" wrapText="1"/>
    </xf>
    <xf numFmtId="0" fontId="0" fillId="0" borderId="0" xfId="0" applyBorder="1" applyAlignment="1">
      <alignment horizontal="center" wrapText="1"/>
    </xf>
    <xf numFmtId="165" fontId="96" fillId="35" borderId="73" xfId="127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59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41" fillId="0" borderId="15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5" fillId="29" borderId="21" xfId="1322" applyFont="1" applyFill="1" applyBorder="1" applyAlignment="1">
      <alignment horizontal="center" vertical="center"/>
    </xf>
    <xf numFmtId="176" fontId="41" fillId="0" borderId="53" xfId="1300" applyNumberFormat="1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101" fillId="29" borderId="17" xfId="1322" applyFont="1" applyFill="1" applyBorder="1" applyAlignment="1">
      <alignment horizontal="center" vertical="center"/>
    </xf>
    <xf numFmtId="0" fontId="98" fillId="36" borderId="42" xfId="1322" applyFont="1" applyFill="1" applyBorder="1" applyAlignment="1">
      <alignment horizontal="center" vertical="center"/>
    </xf>
    <xf numFmtId="0" fontId="101" fillId="29" borderId="19" xfId="1322" applyFont="1" applyFill="1" applyBorder="1" applyAlignment="1">
      <alignment horizontal="center" vertical="center"/>
    </xf>
    <xf numFmtId="0" fontId="98" fillId="36" borderId="41" xfId="1322" applyFont="1" applyFill="1" applyBorder="1" applyAlignment="1">
      <alignment horizontal="center" vertical="center"/>
    </xf>
    <xf numFmtId="0" fontId="98" fillId="29" borderId="21" xfId="1322" applyFont="1" applyFill="1" applyBorder="1" applyAlignment="1">
      <alignment horizontal="center" vertical="center"/>
    </xf>
    <xf numFmtId="165" fontId="97" fillId="36" borderId="21" xfId="1262" applyNumberFormat="1" applyFont="1" applyFill="1" applyBorder="1" applyAlignment="1">
      <alignment horizontal="center" vertical="center"/>
    </xf>
    <xf numFmtId="165" fontId="97" fillId="36" borderId="21" xfId="1322" applyNumberFormat="1" applyFont="1" applyFill="1" applyBorder="1" applyAlignment="1">
      <alignment horizontal="center" vertical="center"/>
    </xf>
    <xf numFmtId="0" fontId="98" fillId="36" borderId="33" xfId="1322" applyFont="1" applyFill="1" applyBorder="1" applyAlignment="1">
      <alignment horizontal="center" vertical="center"/>
    </xf>
    <xf numFmtId="0" fontId="40" fillId="29" borderId="15" xfId="0" applyFont="1" applyFill="1" applyBorder="1" applyAlignment="1">
      <alignment horizontal="justify" vertical="center" wrapText="1"/>
    </xf>
    <xf numFmtId="0" fontId="0" fillId="0" borderId="0" xfId="0"/>
    <xf numFmtId="0" fontId="98" fillId="34" borderId="0" xfId="0" applyFont="1" applyFill="1" applyBorder="1" applyAlignment="1">
      <alignment horizontal="center" vertical="center"/>
    </xf>
    <xf numFmtId="0" fontId="98" fillId="34" borderId="22" xfId="0" applyFont="1" applyFill="1" applyBorder="1" applyAlignment="1">
      <alignment horizontal="center" vertical="center"/>
    </xf>
    <xf numFmtId="0" fontId="87" fillId="0" borderId="0" xfId="0" applyFont="1" applyBorder="1" applyAlignment="1">
      <alignment vertical="center"/>
    </xf>
    <xf numFmtId="0" fontId="87" fillId="0" borderId="25" xfId="0" applyFont="1" applyBorder="1" applyAlignment="1">
      <alignment vertical="center"/>
    </xf>
    <xf numFmtId="0" fontId="98" fillId="34" borderId="18" xfId="0" applyFont="1" applyFill="1" applyBorder="1" applyAlignment="1">
      <alignment horizontal="center" vertical="center"/>
    </xf>
    <xf numFmtId="0" fontId="87" fillId="34" borderId="67" xfId="0" applyFont="1" applyFill="1" applyBorder="1" applyAlignment="1">
      <alignment horizontal="center" vertical="center"/>
    </xf>
    <xf numFmtId="0" fontId="87" fillId="34" borderId="23" xfId="0" applyFont="1" applyFill="1" applyBorder="1" applyAlignment="1">
      <alignment horizontal="center" vertical="center"/>
    </xf>
    <xf numFmtId="10" fontId="98" fillId="34" borderId="16" xfId="1779" applyNumberFormat="1" applyFont="1" applyFill="1" applyBorder="1" applyAlignment="1">
      <alignment horizontal="center" vertical="center"/>
    </xf>
    <xf numFmtId="0" fontId="98" fillId="34" borderId="67" xfId="0" applyFont="1" applyFill="1" applyBorder="1" applyAlignment="1">
      <alignment vertical="center"/>
    </xf>
    <xf numFmtId="0" fontId="98" fillId="34" borderId="23" xfId="0" applyFont="1" applyFill="1" applyBorder="1" applyAlignment="1">
      <alignment horizontal="center" vertical="center"/>
    </xf>
    <xf numFmtId="0" fontId="98" fillId="34" borderId="23" xfId="0" applyFont="1" applyFill="1" applyBorder="1" applyAlignment="1">
      <alignment vertical="center"/>
    </xf>
    <xf numFmtId="10" fontId="98" fillId="34" borderId="23" xfId="1779" applyNumberFormat="1" applyFont="1" applyFill="1" applyBorder="1" applyAlignment="1">
      <alignment vertical="center"/>
    </xf>
    <xf numFmtId="9" fontId="98" fillId="34" borderId="23" xfId="1779" applyFont="1" applyFill="1" applyBorder="1" applyAlignment="1">
      <alignment horizontal="center" vertical="center"/>
    </xf>
    <xf numFmtId="0" fontId="98" fillId="34" borderId="64" xfId="0" applyFont="1" applyFill="1" applyBorder="1" applyAlignment="1">
      <alignment vertical="center"/>
    </xf>
    <xf numFmtId="10" fontId="98" fillId="35" borderId="62" xfId="1779" applyNumberFormat="1" applyFont="1" applyFill="1" applyBorder="1" applyAlignment="1">
      <alignment horizontal="center" vertical="center"/>
    </xf>
    <xf numFmtId="0" fontId="41" fillId="29" borderId="24" xfId="1322" applyFont="1" applyFill="1" applyBorder="1" applyAlignment="1">
      <alignment horizontal="center" vertical="center"/>
    </xf>
    <xf numFmtId="0" fontId="41" fillId="29" borderId="0" xfId="1322" applyFont="1" applyFill="1" applyBorder="1" applyAlignment="1">
      <alignment horizontal="center" vertical="center" wrapText="1"/>
    </xf>
    <xf numFmtId="0" fontId="87" fillId="0" borderId="0" xfId="0" applyFont="1" applyAlignment="1">
      <alignment horizontal="center" vertical="center"/>
    </xf>
    <xf numFmtId="0" fontId="87" fillId="0" borderId="0" xfId="0" applyFont="1" applyAlignment="1">
      <alignment horizontal="center" vertical="center" wrapText="1"/>
    </xf>
    <xf numFmtId="0" fontId="40" fillId="0" borderId="0" xfId="0" applyFont="1" applyAlignment="1">
      <alignment vertical="center"/>
    </xf>
    <xf numFmtId="10" fontId="40" fillId="0" borderId="0" xfId="1779" applyNumberFormat="1" applyFont="1" applyAlignment="1">
      <alignment vertical="center"/>
    </xf>
    <xf numFmtId="0" fontId="87" fillId="0" borderId="0" xfId="0" applyFont="1" applyAlignment="1">
      <alignment vertical="center"/>
    </xf>
    <xf numFmtId="181" fontId="41" fillId="36" borderId="15" xfId="2759" applyNumberFormat="1" applyFont="1" applyFill="1" applyBorder="1" applyAlignment="1">
      <alignment horizontal="center" vertical="center" wrapText="1"/>
    </xf>
    <xf numFmtId="0" fontId="41" fillId="29" borderId="0" xfId="1322" applyFont="1" applyFill="1" applyAlignment="1">
      <alignment horizontal="center" vertical="center" wrapText="1"/>
    </xf>
    <xf numFmtId="0" fontId="102" fillId="36" borderId="0" xfId="0" applyFont="1" applyFill="1" applyAlignment="1">
      <alignment horizontal="center" vertical="center" wrapText="1"/>
    </xf>
    <xf numFmtId="165" fontId="41" fillId="36" borderId="18" xfId="1322" applyNumberFormat="1" applyFont="1" applyFill="1" applyBorder="1" applyAlignment="1">
      <alignment horizontal="center" vertical="center" wrapText="1"/>
    </xf>
    <xf numFmtId="0" fontId="10" fillId="34" borderId="70" xfId="0" applyFont="1" applyFill="1" applyBorder="1" applyAlignment="1">
      <alignment horizontal="center" vertical="center"/>
    </xf>
    <xf numFmtId="0" fontId="10" fillId="34" borderId="22" xfId="0" applyFont="1" applyFill="1" applyBorder="1" applyAlignment="1">
      <alignment horizontal="center" vertical="center" wrapText="1"/>
    </xf>
    <xf numFmtId="0" fontId="124" fillId="34" borderId="22" xfId="0" applyFont="1" applyFill="1" applyBorder="1" applyAlignment="1">
      <alignment horizontal="center" vertical="center"/>
    </xf>
    <xf numFmtId="10" fontId="10" fillId="34" borderId="22" xfId="1779" applyNumberFormat="1" applyFont="1" applyFill="1" applyBorder="1" applyAlignment="1">
      <alignment horizontal="center" vertical="center"/>
    </xf>
    <xf numFmtId="0" fontId="10" fillId="34" borderId="22" xfId="0" applyFont="1" applyFill="1" applyBorder="1" applyAlignment="1">
      <alignment horizontal="center" vertical="center"/>
    </xf>
    <xf numFmtId="0" fontId="10" fillId="34" borderId="71" xfId="0" applyFont="1" applyFill="1" applyBorder="1" applyAlignment="1">
      <alignment horizontal="center" vertical="center"/>
    </xf>
    <xf numFmtId="10" fontId="89" fillId="0" borderId="21" xfId="0" applyNumberFormat="1" applyFont="1" applyBorder="1" applyAlignment="1">
      <alignment horizontal="center" vertical="center"/>
    </xf>
    <xf numFmtId="0" fontId="99" fillId="0" borderId="0" xfId="0" applyFont="1" applyBorder="1" applyAlignment="1">
      <alignment vertical="center"/>
    </xf>
    <xf numFmtId="0" fontId="99" fillId="0" borderId="25" xfId="0" applyFont="1" applyBorder="1" applyAlignment="1">
      <alignment vertical="center"/>
    </xf>
    <xf numFmtId="0" fontId="102" fillId="0" borderId="23" xfId="0" applyFont="1" applyBorder="1" applyAlignment="1">
      <alignment vertical="center" wrapText="1"/>
    </xf>
    <xf numFmtId="0" fontId="0" fillId="43" borderId="0" xfId="0" applyFill="1" applyAlignment="1">
      <alignment wrapText="1"/>
    </xf>
    <xf numFmtId="0" fontId="102" fillId="36" borderId="23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 quotePrefix="1"/>
    <xf numFmtId="0" fontId="41" fillId="29" borderId="15" xfId="1322" applyFont="1" applyFill="1" applyBorder="1" applyAlignment="1">
      <alignment horizontal="left" vertical="top" wrapText="1"/>
    </xf>
    <xf numFmtId="0" fontId="41" fillId="35" borderId="15" xfId="132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87" fillId="0" borderId="0" xfId="0" applyFont="1" applyAlignment="1">
      <alignment horizontal="left" vertical="center" wrapText="1"/>
    </xf>
    <xf numFmtId="0" fontId="98" fillId="35" borderId="15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/>
    <xf numFmtId="165" fontId="41" fillId="36" borderId="23" xfId="1322" applyNumberFormat="1" applyFont="1" applyFill="1" applyBorder="1" applyAlignment="1">
      <alignment horizontal="center" vertical="center" wrapText="1"/>
    </xf>
    <xf numFmtId="181" fontId="102" fillId="36" borderId="23" xfId="0" applyNumberFormat="1" applyFont="1" applyFill="1" applyBorder="1" applyAlignment="1">
      <alignment horizontal="center" vertical="center" wrapText="1"/>
    </xf>
    <xf numFmtId="0" fontId="102" fillId="36" borderId="18" xfId="1322" applyFont="1" applyFill="1" applyBorder="1" applyAlignment="1">
      <alignment horizontal="center" vertical="center" wrapText="1"/>
    </xf>
    <xf numFmtId="2" fontId="102" fillId="36" borderId="18" xfId="2759" applyNumberFormat="1" applyFont="1" applyFill="1" applyBorder="1" applyAlignment="1">
      <alignment horizontal="center" vertical="center" wrapText="1"/>
    </xf>
    <xf numFmtId="165" fontId="98" fillId="36" borderId="18" xfId="1322" applyNumberFormat="1" applyFont="1" applyFill="1" applyBorder="1" applyAlignment="1">
      <alignment horizontal="center" vertical="center" wrapText="1"/>
    </xf>
    <xf numFmtId="0" fontId="102" fillId="36" borderId="3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95" fillId="29" borderId="18" xfId="1322" applyFont="1" applyFill="1" applyBorder="1" applyAlignment="1">
      <alignment vertical="center" wrapText="1"/>
    </xf>
    <xf numFmtId="0" fontId="41" fillId="29" borderId="32" xfId="1322" applyFont="1" applyFill="1" applyBorder="1" applyAlignment="1">
      <alignment horizontal="center" vertical="center" wrapText="1"/>
    </xf>
    <xf numFmtId="0" fontId="41" fillId="29" borderId="16" xfId="1322" applyFont="1" applyFill="1" applyBorder="1" applyAlignment="1">
      <alignment horizontal="center" vertical="center" wrapText="1"/>
    </xf>
    <xf numFmtId="165" fontId="41" fillId="29" borderId="32" xfId="1322" applyNumberFormat="1" applyFont="1" applyFill="1" applyBorder="1" applyAlignment="1">
      <alignment horizontal="center" vertical="center" wrapText="1"/>
    </xf>
    <xf numFmtId="0" fontId="97" fillId="0" borderId="15" xfId="0" applyFont="1" applyBorder="1" applyAlignment="1">
      <alignment vertical="top" wrapText="1"/>
    </xf>
    <xf numFmtId="0" fontId="41" fillId="0" borderId="32" xfId="0" applyFont="1" applyBorder="1" applyAlignment="1">
      <alignment horizontal="center" vertical="center" wrapText="1"/>
    </xf>
    <xf numFmtId="0" fontId="0" fillId="0" borderId="0" xfId="0"/>
    <xf numFmtId="0" fontId="41" fillId="29" borderId="15" xfId="1322" applyFont="1" applyFill="1" applyBorder="1" applyAlignment="1">
      <alignment horizontal="left" wrapText="1"/>
    </xf>
    <xf numFmtId="0" fontId="97" fillId="0" borderId="15" xfId="0" applyFont="1" applyBorder="1" applyAlignment="1">
      <alignment horizontal="left" vertical="top" wrapText="1"/>
    </xf>
    <xf numFmtId="0" fontId="97" fillId="0" borderId="39" xfId="0" applyFont="1" applyBorder="1" applyAlignment="1">
      <alignment horizontal="center" vertical="center" wrapText="1"/>
    </xf>
    <xf numFmtId="0" fontId="96" fillId="35" borderId="16" xfId="0" applyFont="1" applyFill="1" applyBorder="1" applyAlignment="1">
      <alignment horizontal="center" vertical="center" wrapText="1"/>
    </xf>
    <xf numFmtId="0" fontId="95" fillId="36" borderId="16" xfId="0" applyFont="1" applyFill="1" applyBorder="1" applyAlignment="1">
      <alignment horizontal="center" vertical="center" wrapText="1"/>
    </xf>
    <xf numFmtId="0" fontId="95" fillId="36" borderId="23" xfId="0" applyFont="1" applyFill="1" applyBorder="1" applyAlignment="1">
      <alignment horizontal="center" vertical="center" wrapText="1"/>
    </xf>
    <xf numFmtId="0" fontId="95" fillId="36" borderId="32" xfId="0" applyFont="1" applyFill="1" applyBorder="1" applyAlignment="1">
      <alignment horizontal="center" vertical="center" wrapText="1"/>
    </xf>
    <xf numFmtId="0" fontId="98" fillId="35" borderId="32" xfId="0" applyFont="1" applyFill="1" applyBorder="1" applyAlignment="1">
      <alignment horizontal="center" vertical="center" wrapText="1"/>
    </xf>
    <xf numFmtId="0" fontId="0" fillId="0" borderId="0" xfId="0"/>
    <xf numFmtId="0" fontId="41" fillId="36" borderId="15" xfId="0" applyFont="1" applyFill="1" applyBorder="1" applyAlignment="1">
      <alignment horizontal="left" vertical="top" wrapText="1"/>
    </xf>
    <xf numFmtId="0" fontId="40" fillId="0" borderId="0" xfId="0" applyFont="1" applyBorder="1" applyAlignment="1">
      <alignment wrapText="1"/>
    </xf>
    <xf numFmtId="165" fontId="41" fillId="36" borderId="34" xfId="0" applyNumberFormat="1" applyFont="1" applyFill="1" applyBorder="1" applyAlignment="1">
      <alignment horizontal="center" vertical="center" wrapText="1"/>
    </xf>
    <xf numFmtId="0" fontId="102" fillId="0" borderId="32" xfId="0" applyFont="1" applyBorder="1" applyAlignment="1">
      <alignment vertical="center" wrapText="1"/>
    </xf>
    <xf numFmtId="0" fontId="103" fillId="34" borderId="18" xfId="1322" applyFont="1" applyFill="1" applyBorder="1" applyAlignment="1">
      <alignment horizontal="center" vertical="center" wrapText="1"/>
    </xf>
    <xf numFmtId="181" fontId="129" fillId="29" borderId="23" xfId="1322" applyNumberFormat="1" applyFont="1" applyFill="1" applyBorder="1" applyAlignment="1">
      <alignment horizontal="center" vertical="center" wrapText="1"/>
    </xf>
    <xf numFmtId="0" fontId="126" fillId="34" borderId="23" xfId="0" applyFont="1" applyFill="1" applyBorder="1" applyAlignment="1">
      <alignment horizontal="center" vertical="center"/>
    </xf>
    <xf numFmtId="0" fontId="103" fillId="36" borderId="18" xfId="1322" applyFont="1" applyFill="1" applyBorder="1" applyAlignment="1">
      <alignment horizontal="center" vertical="center" wrapText="1"/>
    </xf>
    <xf numFmtId="10" fontId="95" fillId="36" borderId="23" xfId="1779" applyNumberFormat="1" applyFont="1" applyFill="1" applyBorder="1" applyAlignment="1">
      <alignment horizontal="center" vertical="center"/>
    </xf>
    <xf numFmtId="0" fontId="2" fillId="36" borderId="0" xfId="1286" applyFill="1" applyAlignment="1">
      <alignment vertical="center"/>
    </xf>
    <xf numFmtId="0" fontId="41" fillId="29" borderId="32" xfId="0" applyFont="1" applyFill="1" applyBorder="1" applyAlignment="1">
      <alignment horizontal="center" vertical="center" wrapText="1"/>
    </xf>
    <xf numFmtId="0" fontId="101" fillId="34" borderId="39" xfId="0" applyFont="1" applyFill="1" applyBorder="1" applyAlignment="1">
      <alignment horizontal="center" vertical="center"/>
    </xf>
    <xf numFmtId="0" fontId="97" fillId="34" borderId="42" xfId="0" applyFont="1" applyFill="1" applyBorder="1" applyAlignment="1">
      <alignment horizontal="center" vertical="center"/>
    </xf>
    <xf numFmtId="0" fontId="95" fillId="35" borderId="15" xfId="0" applyFont="1" applyFill="1" applyBorder="1" applyAlignment="1">
      <alignment horizontal="center" vertical="center"/>
    </xf>
    <xf numFmtId="0" fontId="94" fillId="35" borderId="15" xfId="1322" applyFont="1" applyFill="1" applyBorder="1" applyAlignment="1">
      <alignment horizontal="center" vertical="center" wrapText="1"/>
    </xf>
    <xf numFmtId="0" fontId="98" fillId="36" borderId="32" xfId="1322" applyFont="1" applyFill="1" applyBorder="1" applyAlignment="1">
      <alignment horizontal="center" vertical="center" wrapText="1"/>
    </xf>
    <xf numFmtId="165" fontId="97" fillId="0" borderId="15" xfId="0" applyNumberFormat="1" applyFont="1" applyBorder="1" applyAlignment="1">
      <alignment horizontal="center" vertical="center" wrapText="1"/>
    </xf>
    <xf numFmtId="0" fontId="68" fillId="29" borderId="15" xfId="1322" applyFont="1" applyFill="1" applyBorder="1" applyAlignment="1">
      <alignment horizontal="center" vertical="center" wrapText="1"/>
    </xf>
    <xf numFmtId="165" fontId="19" fillId="27" borderId="15" xfId="1322" applyNumberFormat="1" applyFont="1" applyFill="1" applyBorder="1" applyAlignment="1">
      <alignment horizontal="center" vertical="center" wrapText="1"/>
    </xf>
    <xf numFmtId="0" fontId="68" fillId="34" borderId="15" xfId="1322" applyFont="1" applyFill="1" applyBorder="1" applyAlignment="1">
      <alignment horizontal="center" vertical="center" wrapText="1"/>
    </xf>
    <xf numFmtId="0" fontId="41" fillId="34" borderId="42" xfId="1322" applyFont="1" applyFill="1" applyBorder="1" applyAlignment="1">
      <alignment horizontal="center" vertical="center" wrapText="1"/>
    </xf>
    <xf numFmtId="0" fontId="69" fillId="27" borderId="15" xfId="1322" applyFont="1" applyFill="1" applyBorder="1" applyAlignment="1">
      <alignment horizontal="center" vertical="center" wrapText="1"/>
    </xf>
    <xf numFmtId="0" fontId="41" fillId="34" borderId="33" xfId="1322" applyFont="1" applyFill="1" applyBorder="1" applyAlignment="1">
      <alignment horizontal="center" vertical="center" wrapText="1"/>
    </xf>
    <xf numFmtId="0" fontId="102" fillId="0" borderId="19" xfId="0" applyFont="1" applyBorder="1" applyAlignment="1">
      <alignment vertical="center" wrapText="1"/>
    </xf>
    <xf numFmtId="165" fontId="96" fillId="35" borderId="41" xfId="0" applyNumberFormat="1" applyFont="1" applyFill="1" applyBorder="1" applyAlignment="1">
      <alignment vertical="center" wrapText="1"/>
    </xf>
    <xf numFmtId="0" fontId="41" fillId="29" borderId="17" xfId="1322" applyFont="1" applyFill="1" applyBorder="1" applyAlignment="1">
      <alignment horizontal="center" vertical="center" wrapText="1"/>
    </xf>
    <xf numFmtId="165" fontId="41" fillId="29" borderId="42" xfId="1322" applyNumberFormat="1" applyFont="1" applyFill="1" applyBorder="1" applyAlignment="1">
      <alignment horizontal="center" vertical="center" wrapText="1"/>
    </xf>
    <xf numFmtId="0" fontId="102" fillId="34" borderId="16" xfId="0" applyFont="1" applyFill="1" applyBorder="1" applyAlignment="1">
      <alignment vertical="center" wrapText="1"/>
    </xf>
    <xf numFmtId="0" fontId="102" fillId="34" borderId="32" xfId="0" applyFont="1" applyFill="1" applyBorder="1" applyAlignment="1">
      <alignment vertical="center" wrapText="1"/>
    </xf>
    <xf numFmtId="0" fontId="71" fillId="27" borderId="34" xfId="1322" applyFont="1" applyFill="1" applyBorder="1" applyAlignment="1">
      <alignment horizontal="center" vertical="center" wrapText="1"/>
    </xf>
    <xf numFmtId="165" fontId="41" fillId="29" borderId="33" xfId="1322" applyNumberFormat="1" applyFont="1" applyFill="1" applyBorder="1" applyAlignment="1">
      <alignment horizontal="center" vertical="center" wrapText="1"/>
    </xf>
    <xf numFmtId="165" fontId="20" fillId="27" borderId="15" xfId="1322" applyNumberFormat="1" applyFont="1" applyFill="1" applyBorder="1" applyAlignment="1">
      <alignment horizontal="center" vertical="center" wrapText="1"/>
    </xf>
    <xf numFmtId="165" fontId="97" fillId="36" borderId="15" xfId="1322" applyNumberFormat="1" applyFont="1" applyFill="1" applyBorder="1" applyAlignment="1">
      <alignment horizontal="center" vertical="center" wrapText="1"/>
    </xf>
    <xf numFmtId="0" fontId="102" fillId="36" borderId="15" xfId="0" applyFont="1" applyFill="1" applyBorder="1" applyAlignment="1">
      <alignment horizontal="center" vertical="center"/>
    </xf>
    <xf numFmtId="165" fontId="102" fillId="0" borderId="15" xfId="0" applyNumberFormat="1" applyFont="1" applyBorder="1" applyAlignment="1">
      <alignment horizontal="center" vertical="center" wrapText="1"/>
    </xf>
    <xf numFmtId="0" fontId="102" fillId="0" borderId="16" xfId="0" applyFont="1" applyBorder="1" applyAlignment="1">
      <alignment vertical="center" wrapText="1"/>
    </xf>
    <xf numFmtId="0" fontId="41" fillId="29" borderId="19" xfId="1322" applyFont="1" applyFill="1" applyBorder="1" applyAlignment="1">
      <alignment horizontal="center" vertical="center" wrapText="1"/>
    </xf>
    <xf numFmtId="0" fontId="41" fillId="29" borderId="20" xfId="1322" applyFont="1" applyFill="1" applyBorder="1" applyAlignment="1">
      <alignment horizontal="center" vertical="center" wrapText="1"/>
    </xf>
    <xf numFmtId="0" fontId="71" fillId="29" borderId="15" xfId="1322" applyFont="1" applyFill="1" applyBorder="1" applyAlignment="1">
      <alignment horizontal="center" vertical="center" wrapText="1"/>
    </xf>
    <xf numFmtId="165" fontId="102" fillId="0" borderId="39" xfId="0" applyNumberFormat="1" applyFont="1" applyBorder="1" applyAlignment="1">
      <alignment horizontal="center" vertical="center" wrapText="1"/>
    </xf>
    <xf numFmtId="0" fontId="103" fillId="35" borderId="15" xfId="0" applyFont="1" applyFill="1" applyBorder="1" applyAlignment="1">
      <alignment vertical="center" wrapText="1"/>
    </xf>
    <xf numFmtId="0" fontId="0" fillId="29" borderId="19" xfId="0" applyFont="1" applyFill="1" applyBorder="1" applyAlignment="1">
      <alignment horizontal="center" vertical="center" wrapText="1"/>
    </xf>
    <xf numFmtId="165" fontId="20" fillId="36" borderId="15" xfId="1322" applyNumberFormat="1" applyFont="1" applyFill="1" applyBorder="1" applyAlignment="1">
      <alignment horizontal="center" vertical="center" wrapText="1"/>
    </xf>
    <xf numFmtId="0" fontId="103" fillId="35" borderId="34" xfId="0" applyFont="1" applyFill="1" applyBorder="1" applyAlignment="1">
      <alignment horizontal="center" vertical="center" wrapText="1"/>
    </xf>
    <xf numFmtId="0" fontId="4" fillId="29" borderId="15" xfId="0" applyFont="1" applyFill="1" applyBorder="1" applyAlignment="1">
      <alignment horizontal="center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5" fontId="96" fillId="35" borderId="15" xfId="0" applyNumberFormat="1" applyFont="1" applyFill="1" applyBorder="1" applyAlignment="1">
      <alignment vertical="center" wrapText="1"/>
    </xf>
    <xf numFmtId="0" fontId="101" fillId="34" borderId="15" xfId="0" applyFont="1" applyFill="1" applyBorder="1" applyAlignment="1">
      <alignment horizontal="center" vertical="center"/>
    </xf>
    <xf numFmtId="0" fontId="97" fillId="34" borderId="32" xfId="0" applyFont="1" applyFill="1" applyBorder="1" applyAlignment="1">
      <alignment vertical="center"/>
    </xf>
    <xf numFmtId="0" fontId="101" fillId="34" borderId="39" xfId="1322" applyFont="1" applyFill="1" applyBorder="1" applyAlignment="1">
      <alignment horizontal="center" vertical="center" wrapText="1"/>
    </xf>
    <xf numFmtId="165" fontId="97" fillId="34" borderId="32" xfId="1322" applyNumberFormat="1" applyFont="1" applyFill="1" applyBorder="1" applyAlignment="1">
      <alignment horizontal="center" vertical="center" wrapText="1"/>
    </xf>
    <xf numFmtId="0" fontId="101" fillId="36" borderId="15" xfId="1322" applyFont="1" applyFill="1" applyBorder="1" applyAlignment="1">
      <alignment horizontal="center" vertical="center" wrapText="1"/>
    </xf>
    <xf numFmtId="0" fontId="101" fillId="34" borderId="15" xfId="1322" applyFont="1" applyFill="1" applyBorder="1" applyAlignment="1">
      <alignment horizontal="center" vertical="center" wrapText="1"/>
    </xf>
    <xf numFmtId="165" fontId="97" fillId="34" borderId="36" xfId="1322" applyNumberFormat="1" applyFont="1" applyFill="1" applyBorder="1" applyAlignment="1">
      <alignment horizontal="center" vertical="center" wrapText="1"/>
    </xf>
    <xf numFmtId="0" fontId="2" fillId="35" borderId="32" xfId="1286" applyFont="1" applyFill="1" applyBorder="1" applyAlignment="1">
      <alignment vertical="center"/>
    </xf>
    <xf numFmtId="165" fontId="97" fillId="34" borderId="42" xfId="1322" applyNumberFormat="1" applyFont="1" applyFill="1" applyBorder="1" applyAlignment="1">
      <alignment horizontal="center" vertical="center" wrapText="1"/>
    </xf>
    <xf numFmtId="165" fontId="98" fillId="36" borderId="42" xfId="1322" applyNumberFormat="1" applyFont="1" applyFill="1" applyBorder="1" applyAlignment="1">
      <alignment horizontal="center" vertical="center" wrapText="1"/>
    </xf>
    <xf numFmtId="0" fontId="2" fillId="35" borderId="42" xfId="1286" applyFont="1" applyFill="1" applyBorder="1" applyAlignment="1">
      <alignment vertical="center"/>
    </xf>
    <xf numFmtId="0" fontId="126" fillId="34" borderId="15" xfId="1322" applyFont="1" applyFill="1" applyBorder="1" applyAlignment="1">
      <alignment horizontal="center" vertical="center" wrapText="1"/>
    </xf>
    <xf numFmtId="165" fontId="41" fillId="29" borderId="34" xfId="1322" applyNumberFormat="1" applyFont="1" applyFill="1" applyBorder="1" applyAlignment="1">
      <alignment horizontal="center" vertical="center" wrapText="1"/>
    </xf>
    <xf numFmtId="165" fontId="129" fillId="29" borderId="32" xfId="1322" applyNumberFormat="1" applyFont="1" applyFill="1" applyBorder="1" applyAlignment="1">
      <alignment horizontal="center" vertical="center" wrapText="1"/>
    </xf>
    <xf numFmtId="0" fontId="126" fillId="34" borderId="32" xfId="0" applyFont="1" applyFill="1" applyBorder="1" applyAlignment="1">
      <alignment vertical="center"/>
    </xf>
    <xf numFmtId="165" fontId="126" fillId="34" borderId="32" xfId="1322" applyNumberFormat="1" applyFont="1" applyFill="1" applyBorder="1" applyAlignment="1">
      <alignment horizontal="center" vertical="center" wrapText="1"/>
    </xf>
    <xf numFmtId="0" fontId="126" fillId="36" borderId="15" xfId="1322" applyFont="1" applyFill="1" applyBorder="1" applyAlignment="1">
      <alignment horizontal="center" vertical="center" wrapText="1"/>
    </xf>
    <xf numFmtId="165" fontId="103" fillId="36" borderId="42" xfId="1322" applyNumberFormat="1" applyFont="1" applyFill="1" applyBorder="1" applyAlignment="1">
      <alignment horizontal="center" vertical="center" wrapText="1"/>
    </xf>
    <xf numFmtId="0" fontId="126" fillId="34" borderId="15" xfId="0" applyFont="1" applyFill="1" applyBorder="1" applyAlignment="1">
      <alignment horizontal="center" vertical="center"/>
    </xf>
    <xf numFmtId="0" fontId="2" fillId="36" borderId="32" xfId="1286" applyFont="1" applyFill="1" applyBorder="1" applyAlignment="1">
      <alignment vertical="center"/>
    </xf>
    <xf numFmtId="10" fontId="48" fillId="0" borderId="16" xfId="0" applyNumberFormat="1" applyFont="1" applyBorder="1" applyAlignment="1">
      <alignment horizontal="right" vertical="center" wrapText="1"/>
    </xf>
    <xf numFmtId="10" fontId="48" fillId="0" borderId="23" xfId="0" applyNumberFormat="1" applyFont="1" applyBorder="1" applyAlignment="1">
      <alignment vertical="center" wrapText="1"/>
    </xf>
    <xf numFmtId="10" fontId="48" fillId="0" borderId="32" xfId="0" applyNumberFormat="1" applyFont="1" applyBorder="1" applyAlignment="1">
      <alignment vertical="center" wrapText="1"/>
    </xf>
    <xf numFmtId="175" fontId="40" fillId="31" borderId="15" xfId="2756" applyNumberFormat="1" applyFont="1" applyFill="1" applyBorder="1" applyAlignment="1">
      <alignment vertical="center" wrapText="1"/>
    </xf>
    <xf numFmtId="0" fontId="40" fillId="31" borderId="15" xfId="1337" applyFont="1" applyFill="1" applyBorder="1" applyAlignment="1">
      <alignment horizontal="justify" vertical="center" wrapText="1"/>
    </xf>
    <xf numFmtId="165" fontId="41" fillId="36" borderId="15" xfId="1262" applyNumberFormat="1" applyFont="1" applyFill="1" applyBorder="1" applyAlignment="1">
      <alignment horizontal="center" vertical="center" wrapText="1"/>
    </xf>
    <xf numFmtId="0" fontId="0" fillId="35" borderId="0" xfId="0" applyFill="1"/>
    <xf numFmtId="165" fontId="102" fillId="36" borderId="39" xfId="0" applyNumberFormat="1" applyFont="1" applyFill="1" applyBorder="1" applyAlignment="1">
      <alignment horizontal="center" vertical="center" wrapText="1"/>
    </xf>
    <xf numFmtId="0" fontId="113" fillId="35" borderId="0" xfId="1288" applyFont="1" applyFill="1"/>
    <xf numFmtId="0" fontId="2" fillId="35" borderId="0" xfId="1300" applyFill="1"/>
    <xf numFmtId="0" fontId="97" fillId="0" borderId="15" xfId="0" applyFont="1" applyBorder="1" applyAlignment="1">
      <alignment horizontal="center" wrapText="1"/>
    </xf>
    <xf numFmtId="0" fontId="102" fillId="36" borderId="18" xfId="0" applyFont="1" applyFill="1" applyBorder="1" applyAlignment="1">
      <alignment horizontal="center" vertical="center" wrapText="1"/>
    </xf>
    <xf numFmtId="0" fontId="41" fillId="36" borderId="34" xfId="1322" applyFont="1" applyFill="1" applyBorder="1" applyAlignment="1">
      <alignment horizontal="center" vertical="center" wrapText="1"/>
    </xf>
    <xf numFmtId="165" fontId="41" fillId="36" borderId="34" xfId="2218" applyNumberFormat="1" applyFont="1" applyFill="1" applyBorder="1" applyAlignment="1">
      <alignment horizontal="center" vertical="center" wrapText="1"/>
    </xf>
    <xf numFmtId="0" fontId="52" fillId="0" borderId="15" xfId="0" applyFont="1" applyBorder="1" applyAlignment="1">
      <alignment horizontal="left" vertical="center" wrapText="1"/>
    </xf>
    <xf numFmtId="165" fontId="46" fillId="35" borderId="15" xfId="2759" applyNumberFormat="1" applyFont="1" applyFill="1" applyBorder="1" applyAlignment="1">
      <alignment horizontal="center" vertical="center" wrapText="1"/>
    </xf>
    <xf numFmtId="0" fontId="89" fillId="0" borderId="15" xfId="0" applyFont="1" applyBorder="1" applyAlignment="1">
      <alignment horizontal="center"/>
    </xf>
    <xf numFmtId="0" fontId="93" fillId="34" borderId="20" xfId="0" applyFont="1" applyFill="1" applyBorder="1" applyAlignment="1">
      <alignment horizontal="center" vertical="center"/>
    </xf>
    <xf numFmtId="0" fontId="93" fillId="34" borderId="33" xfId="0" applyFont="1" applyFill="1" applyBorder="1"/>
    <xf numFmtId="0" fontId="101" fillId="34" borderId="19" xfId="1322" applyFont="1" applyFill="1" applyBorder="1" applyAlignment="1">
      <alignment horizontal="center" vertical="center" wrapText="1"/>
    </xf>
    <xf numFmtId="0" fontId="96" fillId="34" borderId="41" xfId="1322" applyFont="1" applyFill="1" applyBorder="1" applyAlignment="1">
      <alignment horizontal="right" vertical="center" wrapText="1"/>
    </xf>
    <xf numFmtId="0" fontId="0" fillId="0" borderId="16" xfId="0" applyBorder="1" applyAlignment="1">
      <alignment horizontal="center" vertical="center"/>
    </xf>
    <xf numFmtId="165" fontId="91" fillId="0" borderId="32" xfId="0" applyNumberFormat="1" applyFont="1" applyBorder="1"/>
    <xf numFmtId="0" fontId="96" fillId="34" borderId="33" xfId="1322" applyFont="1" applyFill="1" applyBorder="1" applyAlignment="1">
      <alignment horizontal="right" vertical="center" wrapText="1"/>
    </xf>
    <xf numFmtId="0" fontId="99" fillId="0" borderId="16" xfId="0" applyFont="1" applyBorder="1" applyAlignment="1">
      <alignment horizontal="center" vertical="center"/>
    </xf>
    <xf numFmtId="165" fontId="93" fillId="0" borderId="32" xfId="0" applyNumberFormat="1" applyFont="1" applyBorder="1"/>
    <xf numFmtId="0" fontId="103" fillId="34" borderId="19" xfId="1322" applyFont="1" applyFill="1" applyBorder="1" applyAlignment="1">
      <alignment horizontal="center" vertical="center" wrapText="1"/>
    </xf>
    <xf numFmtId="165" fontId="96" fillId="34" borderId="33" xfId="1322" applyNumberFormat="1" applyFont="1" applyFill="1" applyBorder="1" applyAlignment="1">
      <alignment horizontal="center" vertical="center" wrapText="1"/>
    </xf>
    <xf numFmtId="0" fontId="95" fillId="29" borderId="42" xfId="1322" applyFont="1" applyFill="1" applyBorder="1" applyAlignment="1">
      <alignment horizontal="center" vertical="center" wrapText="1"/>
    </xf>
    <xf numFmtId="0" fontId="101" fillId="29" borderId="41" xfId="1322" applyFont="1" applyFill="1" applyBorder="1" applyAlignment="1">
      <alignment horizontal="center" vertical="center" wrapText="1"/>
    </xf>
    <xf numFmtId="0" fontId="101" fillId="29" borderId="20" xfId="1322" applyFont="1" applyFill="1" applyBorder="1" applyAlignment="1">
      <alignment horizontal="center" vertical="center"/>
    </xf>
    <xf numFmtId="0" fontId="89" fillId="35" borderId="34" xfId="0" applyFont="1" applyFill="1" applyBorder="1" applyAlignment="1">
      <alignment horizontal="center" vertical="center"/>
    </xf>
    <xf numFmtId="0" fontId="88" fillId="35" borderId="15" xfId="0" applyFont="1" applyFill="1" applyBorder="1" applyAlignment="1">
      <alignment horizontal="left" vertical="center"/>
    </xf>
    <xf numFmtId="0" fontId="88" fillId="35" borderId="15" xfId="0" applyFont="1" applyFill="1" applyBorder="1"/>
    <xf numFmtId="0" fontId="96" fillId="35" borderId="39" xfId="1316" applyFont="1" applyFill="1" applyBorder="1" applyAlignment="1">
      <alignment horizontal="center" vertical="center" wrapText="1"/>
    </xf>
    <xf numFmtId="0" fontId="110" fillId="35" borderId="39" xfId="1316" applyFont="1" applyFill="1" applyBorder="1" applyAlignment="1">
      <alignment horizontal="center" vertical="center" wrapText="1"/>
    </xf>
    <xf numFmtId="0" fontId="110" fillId="35" borderId="36" xfId="1316" applyFont="1" applyFill="1" applyBorder="1" applyAlignment="1">
      <alignment horizontal="center" vertical="center" wrapText="1"/>
    </xf>
    <xf numFmtId="0" fontId="110" fillId="35" borderId="34" xfId="1316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0" borderId="24" xfId="1300" applyBorder="1" applyAlignment="1">
      <alignment horizontal="center" vertical="center"/>
    </xf>
    <xf numFmtId="165" fontId="2" fillId="0" borderId="0" xfId="1300" applyNumberFormat="1"/>
    <xf numFmtId="165" fontId="2" fillId="0" borderId="25" xfId="1300" applyNumberFormat="1" applyBorder="1" applyAlignment="1">
      <alignment horizontal="center" vertical="center"/>
    </xf>
    <xf numFmtId="0" fontId="87" fillId="0" borderId="0" xfId="1300" applyFont="1" applyAlignment="1">
      <alignment wrapText="1"/>
    </xf>
    <xf numFmtId="0" fontId="87" fillId="0" borderId="0" xfId="1300" applyFont="1"/>
    <xf numFmtId="10" fontId="95" fillId="35" borderId="16" xfId="1779" applyNumberFormat="1" applyFont="1" applyFill="1" applyBorder="1" applyAlignment="1">
      <alignment horizontal="center" vertical="center"/>
    </xf>
    <xf numFmtId="165" fontId="89" fillId="0" borderId="15" xfId="2763" applyNumberFormat="1" applyFont="1" applyBorder="1" applyAlignment="1">
      <alignment vertical="center"/>
    </xf>
    <xf numFmtId="165" fontId="89" fillId="0" borderId="15" xfId="0" applyNumberFormat="1" applyFont="1" applyBorder="1" applyAlignment="1">
      <alignment vertical="center"/>
    </xf>
    <xf numFmtId="165" fontId="99" fillId="0" borderId="32" xfId="0" applyNumberFormat="1" applyFont="1" applyBorder="1" applyAlignment="1">
      <alignment vertical="center"/>
    </xf>
    <xf numFmtId="0" fontId="99" fillId="34" borderId="33" xfId="0" applyFont="1" applyFill="1" applyBorder="1"/>
    <xf numFmtId="165" fontId="124" fillId="37" borderId="15" xfId="1322" applyNumberFormat="1" applyFont="1" applyFill="1" applyBorder="1" applyAlignment="1">
      <alignment horizontal="center" vertical="center" wrapText="1"/>
    </xf>
    <xf numFmtId="0" fontId="92" fillId="35" borderId="15" xfId="0" applyFont="1" applyFill="1" applyBorder="1" applyAlignment="1">
      <alignment horizontal="center"/>
    </xf>
    <xf numFmtId="49" fontId="124" fillId="35" borderId="15" xfId="0" applyNumberFormat="1" applyFont="1" applyFill="1" applyBorder="1" applyAlignment="1">
      <alignment horizontal="center" vertical="center"/>
    </xf>
    <xf numFmtId="49" fontId="124" fillId="35" borderId="46" xfId="0" applyNumberFormat="1" applyFont="1" applyFill="1" applyBorder="1" applyAlignment="1">
      <alignment horizontal="center" vertical="center"/>
    </xf>
    <xf numFmtId="9" fontId="124" fillId="36" borderId="15" xfId="1779" applyFont="1" applyFill="1" applyBorder="1" applyAlignment="1">
      <alignment horizontal="center" vertical="center"/>
    </xf>
    <xf numFmtId="9" fontId="124" fillId="36" borderId="46" xfId="1779" applyFont="1" applyFill="1" applyBorder="1" applyAlignment="1">
      <alignment horizontal="center" vertical="center"/>
    </xf>
    <xf numFmtId="165" fontId="124" fillId="44" borderId="15" xfId="2217" applyNumberFormat="1" applyFont="1" applyFill="1" applyBorder="1" applyAlignment="1">
      <alignment horizontal="center" vertical="center"/>
    </xf>
    <xf numFmtId="165" fontId="124" fillId="44" borderId="46" xfId="2217" applyNumberFormat="1" applyFont="1" applyFill="1" applyBorder="1" applyAlignment="1">
      <alignment horizontal="center" vertical="center"/>
    </xf>
    <xf numFmtId="0" fontId="90" fillId="34" borderId="32" xfId="0" applyFont="1" applyFill="1" applyBorder="1" applyAlignment="1">
      <alignment vertical="center"/>
    </xf>
    <xf numFmtId="0" fontId="0" fillId="44" borderId="0" xfId="0" applyFont="1" applyFill="1"/>
    <xf numFmtId="165" fontId="95" fillId="36" borderId="62" xfId="1322" applyNumberFormat="1" applyFont="1" applyFill="1" applyBorder="1" applyAlignment="1">
      <alignment horizontal="center" vertical="center" wrapText="1"/>
    </xf>
    <xf numFmtId="165" fontId="95" fillId="36" borderId="39" xfId="1322" applyNumberFormat="1" applyFont="1" applyFill="1" applyBorder="1" applyAlignment="1">
      <alignment horizontal="center" vertical="center" wrapText="1"/>
    </xf>
    <xf numFmtId="165" fontId="90" fillId="36" borderId="15" xfId="0" applyNumberFormat="1" applyFont="1" applyFill="1" applyBorder="1" applyAlignment="1">
      <alignment horizontal="center" vertical="center"/>
    </xf>
    <xf numFmtId="165" fontId="90" fillId="36" borderId="46" xfId="0" applyNumberFormat="1" applyFont="1" applyFill="1" applyBorder="1" applyAlignment="1">
      <alignment horizontal="center" vertical="center"/>
    </xf>
    <xf numFmtId="165" fontId="131" fillId="36" borderId="62" xfId="0" applyNumberFormat="1" applyFont="1" applyFill="1" applyBorder="1" applyAlignment="1">
      <alignment horizontal="center" vertical="center"/>
    </xf>
    <xf numFmtId="9" fontId="95" fillId="36" borderId="15" xfId="1779" applyFont="1" applyFill="1" applyBorder="1" applyAlignment="1">
      <alignment horizontal="center" vertical="center"/>
    </xf>
    <xf numFmtId="165" fontId="95" fillId="44" borderId="15" xfId="2217" applyNumberFormat="1" applyFont="1" applyFill="1" applyBorder="1" applyAlignment="1">
      <alignment horizontal="center" vertical="center"/>
    </xf>
    <xf numFmtId="165" fontId="95" fillId="44" borderId="46" xfId="2217" applyNumberFormat="1" applyFont="1" applyFill="1" applyBorder="1" applyAlignment="1">
      <alignment horizontal="center" vertical="center"/>
    </xf>
    <xf numFmtId="49" fontId="95" fillId="35" borderId="15" xfId="0" applyNumberFormat="1" applyFont="1" applyFill="1" applyBorder="1" applyAlignment="1">
      <alignment horizontal="center" vertical="center"/>
    </xf>
    <xf numFmtId="49" fontId="95" fillId="35" borderId="46" xfId="0" applyNumberFormat="1" applyFont="1" applyFill="1" applyBorder="1" applyAlignment="1">
      <alignment horizontal="center" vertical="center"/>
    </xf>
    <xf numFmtId="9" fontId="95" fillId="36" borderId="46" xfId="1779" applyFont="1" applyFill="1" applyBorder="1" applyAlignment="1">
      <alignment horizontal="center" vertical="center"/>
    </xf>
    <xf numFmtId="10" fontId="46" fillId="0" borderId="34" xfId="0" applyNumberFormat="1" applyFont="1" applyBorder="1" applyAlignment="1">
      <alignment horizontal="center" vertical="center"/>
    </xf>
    <xf numFmtId="10" fontId="46" fillId="0" borderId="34" xfId="0" applyNumberFormat="1" applyFont="1" applyBorder="1" applyAlignment="1">
      <alignment vertical="center"/>
    </xf>
    <xf numFmtId="10" fontId="46" fillId="0" borderId="73" xfId="0" applyNumberFormat="1" applyFont="1" applyBorder="1" applyAlignment="1">
      <alignment vertical="center"/>
    </xf>
    <xf numFmtId="165" fontId="46" fillId="44" borderId="34" xfId="0" applyNumberFormat="1" applyFont="1" applyFill="1" applyBorder="1" applyAlignment="1">
      <alignment horizontal="center" vertical="center"/>
    </xf>
    <xf numFmtId="165" fontId="46" fillId="44" borderId="58" xfId="0" applyNumberFormat="1" applyFont="1" applyFill="1" applyBorder="1" applyAlignment="1">
      <alignment vertical="center"/>
    </xf>
    <xf numFmtId="0" fontId="93" fillId="34" borderId="23" xfId="0" applyFont="1" applyFill="1" applyBorder="1" applyAlignment="1">
      <alignment horizontal="center" vertical="center"/>
    </xf>
    <xf numFmtId="9" fontId="93" fillId="34" borderId="23" xfId="0" applyNumberFormat="1" applyFont="1" applyFill="1" applyBorder="1" applyAlignment="1">
      <alignment vertical="center"/>
    </xf>
    <xf numFmtId="0" fontId="93" fillId="34" borderId="23" xfId="0" applyFont="1" applyFill="1" applyBorder="1" applyAlignment="1">
      <alignment vertical="center"/>
    </xf>
    <xf numFmtId="0" fontId="93" fillId="34" borderId="64" xfId="0" applyFont="1" applyFill="1" applyBorder="1" applyAlignment="1">
      <alignment vertical="center"/>
    </xf>
    <xf numFmtId="165" fontId="95" fillId="34" borderId="23" xfId="2217" applyNumberFormat="1" applyFont="1" applyFill="1" applyBorder="1" applyAlignment="1">
      <alignment horizontal="center" vertical="center"/>
    </xf>
    <xf numFmtId="165" fontId="95" fillId="34" borderId="23" xfId="2217" applyNumberFormat="1" applyFont="1" applyFill="1" applyBorder="1" applyAlignment="1">
      <alignment vertical="center"/>
    </xf>
    <xf numFmtId="165" fontId="95" fillId="34" borderId="64" xfId="0" applyNumberFormat="1" applyFont="1" applyFill="1" applyBorder="1" applyAlignment="1">
      <alignment vertical="center"/>
    </xf>
    <xf numFmtId="0" fontId="67" fillId="0" borderId="0" xfId="0" applyFont="1" applyBorder="1" applyAlignment="1">
      <alignment vertical="center"/>
    </xf>
    <xf numFmtId="10" fontId="67" fillId="0" borderId="0" xfId="1779" applyNumberFormat="1" applyFont="1" applyBorder="1" applyAlignment="1">
      <alignment vertical="center"/>
    </xf>
    <xf numFmtId="0" fontId="93" fillId="0" borderId="0" xfId="0" applyFont="1" applyBorder="1" applyAlignment="1">
      <alignment horizontal="center" vertical="center"/>
    </xf>
    <xf numFmtId="0" fontId="93" fillId="0" borderId="0" xfId="0" applyFont="1" applyBorder="1" applyAlignment="1">
      <alignment vertical="center"/>
    </xf>
    <xf numFmtId="0" fontId="90" fillId="36" borderId="67" xfId="1300" applyFont="1" applyFill="1" applyBorder="1" applyAlignment="1">
      <alignment horizontal="center" vertical="center"/>
    </xf>
    <xf numFmtId="0" fontId="91" fillId="36" borderId="0" xfId="1300" applyFont="1" applyFill="1" applyAlignment="1">
      <alignment horizontal="center" vertical="center"/>
    </xf>
    <xf numFmtId="165" fontId="91" fillId="36" borderId="0" xfId="1300" applyNumberFormat="1" applyFont="1" applyFill="1" applyAlignment="1">
      <alignment horizontal="center" vertical="center"/>
    </xf>
    <xf numFmtId="165" fontId="91" fillId="36" borderId="25" xfId="1300" applyNumberFormat="1" applyFont="1" applyFill="1" applyBorder="1" applyAlignment="1">
      <alignment horizontal="center" vertical="center"/>
    </xf>
    <xf numFmtId="0" fontId="91" fillId="36" borderId="23" xfId="1300" applyFont="1" applyFill="1" applyBorder="1" applyAlignment="1">
      <alignment horizontal="center" vertical="center"/>
    </xf>
    <xf numFmtId="165" fontId="91" fillId="36" borderId="23" xfId="1300" applyNumberFormat="1" applyFont="1" applyFill="1" applyBorder="1" applyAlignment="1">
      <alignment horizontal="center" vertical="center"/>
    </xf>
    <xf numFmtId="165" fontId="91" fillId="36" borderId="64" xfId="1300" applyNumberFormat="1" applyFont="1" applyFill="1" applyBorder="1" applyAlignment="1">
      <alignment horizontal="center" vertical="center"/>
    </xf>
    <xf numFmtId="0" fontId="87" fillId="0" borderId="35" xfId="1300" applyFont="1" applyBorder="1" applyAlignment="1">
      <alignment horizontal="center" vertical="center"/>
    </xf>
    <xf numFmtId="0" fontId="87" fillId="0" borderId="15" xfId="1300" applyFont="1" applyBorder="1" applyAlignment="1">
      <alignment horizontal="center"/>
    </xf>
    <xf numFmtId="0" fontId="87" fillId="0" borderId="15" xfId="1300" applyFont="1" applyBorder="1" applyAlignment="1">
      <alignment horizontal="center" vertical="center"/>
    </xf>
    <xf numFmtId="165" fontId="87" fillId="0" borderId="15" xfId="1300" applyNumberFormat="1" applyFont="1" applyBorder="1" applyAlignment="1">
      <alignment horizontal="center" vertical="center"/>
    </xf>
    <xf numFmtId="165" fontId="87" fillId="0" borderId="46" xfId="1300" applyNumberFormat="1" applyFont="1" applyBorder="1" applyAlignment="1">
      <alignment horizontal="center" vertical="center"/>
    </xf>
    <xf numFmtId="0" fontId="2" fillId="0" borderId="35" xfId="1300" applyBorder="1" applyAlignment="1">
      <alignment horizontal="center" vertical="center"/>
    </xf>
    <xf numFmtId="0" fontId="40" fillId="0" borderId="15" xfId="1300" applyFont="1" applyBorder="1" applyAlignment="1">
      <alignment horizontal="center" vertical="center"/>
    </xf>
    <xf numFmtId="0" fontId="87" fillId="0" borderId="15" xfId="1300" applyFont="1" applyBorder="1" applyAlignment="1">
      <alignment vertical="top" wrapText="1"/>
    </xf>
    <xf numFmtId="183" fontId="87" fillId="0" borderId="15" xfId="1300" applyNumberFormat="1" applyFont="1" applyBorder="1" applyAlignment="1">
      <alignment horizontal="center" vertical="center"/>
    </xf>
    <xf numFmtId="165" fontId="40" fillId="0" borderId="15" xfId="1300" applyNumberFormat="1" applyFont="1" applyBorder="1" applyAlignment="1">
      <alignment horizontal="center" vertical="center"/>
    </xf>
    <xf numFmtId="0" fontId="87" fillId="0" borderId="15" xfId="1300" applyFont="1" applyBorder="1" applyAlignment="1">
      <alignment wrapText="1"/>
    </xf>
    <xf numFmtId="0" fontId="2" fillId="0" borderId="0" xfId="1300" applyAlignment="1">
      <alignment wrapText="1"/>
    </xf>
    <xf numFmtId="0" fontId="91" fillId="35" borderId="0" xfId="1300" applyFont="1" applyFill="1" applyAlignment="1">
      <alignment vertical="center" wrapText="1"/>
    </xf>
    <xf numFmtId="0" fontId="40" fillId="0" borderId="15" xfId="1300" applyFont="1" applyBorder="1" applyAlignment="1">
      <alignment horizontal="center" vertical="center" wrapText="1"/>
    </xf>
    <xf numFmtId="0" fontId="87" fillId="0" borderId="15" xfId="1300" applyFont="1" applyBorder="1"/>
    <xf numFmtId="183" fontId="40" fillId="0" borderId="15" xfId="1300" applyNumberFormat="1" applyFont="1" applyBorder="1" applyAlignment="1">
      <alignment horizontal="center" vertical="center" wrapText="1"/>
    </xf>
    <xf numFmtId="165" fontId="124" fillId="37" borderId="34" xfId="0" applyNumberFormat="1" applyFont="1" applyFill="1" applyBorder="1" applyAlignment="1">
      <alignment vertical="center"/>
    </xf>
    <xf numFmtId="0" fontId="101" fillId="29" borderId="33" xfId="1322" applyFont="1" applyFill="1" applyBorder="1" applyAlignment="1">
      <alignment horizontal="center" vertical="center" wrapText="1"/>
    </xf>
    <xf numFmtId="1" fontId="48" fillId="35" borderId="15" xfId="0" applyNumberFormat="1" applyFont="1" applyFill="1" applyBorder="1" applyAlignment="1">
      <alignment horizontal="center" vertical="center"/>
    </xf>
    <xf numFmtId="0" fontId="91" fillId="0" borderId="15" xfId="0" applyFont="1" applyBorder="1" applyAlignment="1">
      <alignment horizontal="left" vertical="center" wrapText="1"/>
    </xf>
    <xf numFmtId="0" fontId="41" fillId="36" borderId="39" xfId="1322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5" fontId="110" fillId="35" borderId="46" xfId="1270" applyNumberFormat="1" applyFont="1" applyFill="1" applyBorder="1" applyAlignment="1">
      <alignment horizontal="center" vertical="center" wrapText="1"/>
    </xf>
    <xf numFmtId="165" fontId="96" fillId="35" borderId="46" xfId="1270" applyNumberFormat="1" applyFont="1" applyFill="1" applyBorder="1" applyAlignment="1">
      <alignment horizontal="center" vertical="center" wrapText="1"/>
    </xf>
    <xf numFmtId="0" fontId="0" fillId="0" borderId="0" xfId="0"/>
    <xf numFmtId="165" fontId="98" fillId="35" borderId="46" xfId="1270" applyNumberFormat="1" applyFont="1" applyFill="1" applyBorder="1" applyAlignment="1">
      <alignment horizontal="center" vertical="center" wrapText="1"/>
    </xf>
    <xf numFmtId="0" fontId="68" fillId="36" borderId="15" xfId="0" applyFont="1" applyFill="1" applyBorder="1" applyAlignment="1">
      <alignment horizontal="center" vertical="center" wrapText="1"/>
    </xf>
    <xf numFmtId="1" fontId="41" fillId="36" borderId="15" xfId="0" applyNumberFormat="1" applyFont="1" applyFill="1" applyBorder="1" applyAlignment="1">
      <alignment horizontal="center" vertical="center" wrapText="1"/>
    </xf>
    <xf numFmtId="2" fontId="41" fillId="36" borderId="15" xfId="1322" applyNumberFormat="1" applyFont="1" applyFill="1" applyBorder="1" applyAlignment="1">
      <alignment horizontal="center" vertical="center" wrapText="1"/>
    </xf>
    <xf numFmtId="165" fontId="97" fillId="36" borderId="3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/>
    <xf numFmtId="0" fontId="96" fillId="35" borderId="3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/>
    <xf numFmtId="0" fontId="96" fillId="0" borderId="15" xfId="0" applyFont="1" applyBorder="1" applyAlignment="1">
      <alignment horizontal="center" vertical="center" wrapText="1"/>
    </xf>
    <xf numFmtId="0" fontId="96" fillId="36" borderId="15" xfId="0" applyFont="1" applyFill="1" applyBorder="1" applyAlignment="1">
      <alignment horizontal="center" vertical="center" wrapText="1"/>
    </xf>
    <xf numFmtId="0" fontId="20" fillId="36" borderId="15" xfId="1316" applyFont="1" applyFill="1" applyBorder="1" applyAlignment="1">
      <alignment horizontal="center" vertical="center" wrapText="1"/>
    </xf>
    <xf numFmtId="0" fontId="41" fillId="0" borderId="15" xfId="1322" applyFont="1" applyBorder="1" applyAlignment="1">
      <alignment horizontal="center" vertical="center" wrapText="1"/>
    </xf>
    <xf numFmtId="0" fontId="103" fillId="35" borderId="15" xfId="0" applyFont="1" applyFill="1" applyBorder="1" applyAlignment="1">
      <alignment horizontal="center" vertical="center" wrapText="1"/>
    </xf>
    <xf numFmtId="0" fontId="102" fillId="34" borderId="0" xfId="0" applyFont="1" applyFill="1" applyAlignment="1">
      <alignment vertical="center" wrapText="1"/>
    </xf>
    <xf numFmtId="165" fontId="41" fillId="29" borderId="0" xfId="1322" applyNumberFormat="1" applyFont="1" applyFill="1" applyAlignment="1">
      <alignment horizontal="center" vertical="center" wrapText="1"/>
    </xf>
    <xf numFmtId="165" fontId="102" fillId="35" borderId="15" xfId="0" applyNumberFormat="1" applyFont="1" applyFill="1" applyBorder="1" applyAlignment="1">
      <alignment horizontal="center" vertical="center" wrapText="1"/>
    </xf>
    <xf numFmtId="165" fontId="97" fillId="35" borderId="15" xfId="0" applyNumberFormat="1" applyFont="1" applyFill="1" applyBorder="1" applyAlignment="1">
      <alignment horizontal="center" vertical="center" wrapText="1"/>
    </xf>
    <xf numFmtId="165" fontId="41" fillId="35" borderId="15" xfId="0" applyNumberFormat="1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32" xfId="0" applyBorder="1"/>
    <xf numFmtId="0" fontId="95" fillId="29" borderId="18" xfId="1322" applyFont="1" applyFill="1" applyBorder="1" applyAlignment="1">
      <alignment horizontal="center" vertical="center" wrapText="1"/>
    </xf>
    <xf numFmtId="0" fontId="96" fillId="35" borderId="32" xfId="0" applyFont="1" applyFill="1" applyBorder="1" applyAlignment="1">
      <alignment vertical="center" wrapText="1"/>
    </xf>
    <xf numFmtId="0" fontId="102" fillId="0" borderId="39" xfId="0" applyFont="1" applyBorder="1" applyAlignment="1">
      <alignment horizontal="center"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29" borderId="0" xfId="1322" applyFont="1" applyFill="1" applyBorder="1" applyAlignment="1">
      <alignment horizontal="center" vertical="center"/>
    </xf>
    <xf numFmtId="0" fontId="95" fillId="29" borderId="21" xfId="1322" applyFont="1" applyFill="1" applyBorder="1" applyAlignment="1">
      <alignment horizontal="center" vertical="center" wrapText="1"/>
    </xf>
    <xf numFmtId="0" fontId="102" fillId="29" borderId="18" xfId="1322" applyFont="1" applyFill="1" applyBorder="1" applyAlignment="1">
      <alignment horizontal="center" vertical="center"/>
    </xf>
    <xf numFmtId="0" fontId="97" fillId="0" borderId="39" xfId="0" applyFont="1" applyBorder="1" applyAlignment="1">
      <alignment vertical="center" wrapText="1"/>
    </xf>
    <xf numFmtId="0" fontId="101" fillId="29" borderId="21" xfId="1322" applyFont="1" applyFill="1" applyBorder="1" applyAlignment="1">
      <alignment horizontal="center" vertical="center" wrapText="1"/>
    </xf>
    <xf numFmtId="0" fontId="101" fillId="29" borderId="0" xfId="1322" applyFont="1" applyFill="1" applyBorder="1" applyAlignment="1">
      <alignment horizontal="center" vertical="center" wrapText="1"/>
    </xf>
    <xf numFmtId="0" fontId="20" fillId="29" borderId="15" xfId="1322" applyFont="1" applyFill="1" applyBorder="1" applyAlignment="1">
      <alignment horizontal="center" vertical="center" wrapText="1"/>
    </xf>
    <xf numFmtId="165" fontId="41" fillId="0" borderId="34" xfId="0" applyNumberFormat="1" applyFont="1" applyBorder="1" applyAlignment="1">
      <alignment horizontal="center" vertical="center" wrapText="1"/>
    </xf>
    <xf numFmtId="0" fontId="95" fillId="35" borderId="23" xfId="0" quotePrefix="1" applyFont="1" applyFill="1" applyBorder="1" applyAlignment="1">
      <alignment vertical="center" wrapText="1"/>
    </xf>
    <xf numFmtId="0" fontId="88" fillId="0" borderId="15" xfId="0" applyFont="1" applyBorder="1" applyAlignment="1">
      <alignment horizontal="center"/>
    </xf>
    <xf numFmtId="165" fontId="53" fillId="36" borderId="0" xfId="0" applyNumberFormat="1" applyFont="1" applyFill="1" applyBorder="1" applyAlignment="1">
      <alignment wrapText="1"/>
    </xf>
    <xf numFmtId="0" fontId="95" fillId="36" borderId="15" xfId="1322" applyFont="1" applyFill="1" applyBorder="1" applyAlignment="1">
      <alignment horizontal="center" vertical="center" wrapText="1"/>
    </xf>
    <xf numFmtId="0" fontId="124" fillId="35" borderId="16" xfId="1322" applyFont="1" applyFill="1" applyBorder="1" applyAlignment="1">
      <alignment horizontal="center" vertical="center" wrapText="1"/>
    </xf>
    <xf numFmtId="165" fontId="124" fillId="36" borderId="15" xfId="0" applyNumberFormat="1" applyFont="1" applyFill="1" applyBorder="1" applyAlignment="1">
      <alignment vertical="center" wrapText="1"/>
    </xf>
    <xf numFmtId="0" fontId="89" fillId="36" borderId="15" xfId="0" applyFont="1" applyFill="1" applyBorder="1" applyAlignment="1">
      <alignment horizontal="left" vertical="center"/>
    </xf>
    <xf numFmtId="0" fontId="124" fillId="36" borderId="16" xfId="0" applyFont="1" applyFill="1" applyBorder="1" applyAlignment="1">
      <alignment vertical="center" wrapText="1"/>
    </xf>
    <xf numFmtId="0" fontId="98" fillId="36" borderId="67" xfId="0" applyFont="1" applyFill="1" applyBorder="1" applyAlignment="1">
      <alignment vertical="center"/>
    </xf>
    <xf numFmtId="0" fontId="98" fillId="36" borderId="23" xfId="0" applyFont="1" applyFill="1" applyBorder="1" applyAlignment="1">
      <alignment horizontal="center" vertical="center"/>
    </xf>
    <xf numFmtId="0" fontId="98" fillId="36" borderId="23" xfId="0" applyFont="1" applyFill="1" applyBorder="1" applyAlignment="1">
      <alignment vertical="center"/>
    </xf>
    <xf numFmtId="10" fontId="98" fillId="36" borderId="23" xfId="1779" applyNumberFormat="1" applyFont="1" applyFill="1" applyBorder="1" applyAlignment="1">
      <alignment vertical="center"/>
    </xf>
    <xf numFmtId="9" fontId="98" fillId="36" borderId="23" xfId="1779" applyFont="1" applyFill="1" applyBorder="1" applyAlignment="1">
      <alignment horizontal="center" vertical="center"/>
    </xf>
    <xf numFmtId="0" fontId="98" fillId="36" borderId="64" xfId="0" applyFont="1" applyFill="1" applyBorder="1" applyAlignment="1">
      <alignment vertical="center"/>
    </xf>
    <xf numFmtId="0" fontId="110" fillId="36" borderId="23" xfId="0" applyFont="1" applyFill="1" applyBorder="1" applyAlignment="1">
      <alignment vertical="center"/>
    </xf>
    <xf numFmtId="9" fontId="110" fillId="36" borderId="23" xfId="0" applyNumberFormat="1" applyFont="1" applyFill="1" applyBorder="1" applyAlignment="1">
      <alignment horizontal="center" vertical="center"/>
    </xf>
    <xf numFmtId="168" fontId="110" fillId="36" borderId="23" xfId="0" applyNumberFormat="1" applyFont="1" applyFill="1" applyBorder="1" applyAlignment="1">
      <alignment horizontal="center" vertical="center"/>
    </xf>
    <xf numFmtId="9" fontId="110" fillId="36" borderId="32" xfId="1779" applyFont="1" applyFill="1" applyBorder="1" applyAlignment="1">
      <alignment vertical="center"/>
    </xf>
    <xf numFmtId="0" fontId="9" fillId="36" borderId="0" xfId="0" applyFont="1" applyFill="1"/>
    <xf numFmtId="168" fontId="9" fillId="36" borderId="0" xfId="0" applyNumberFormat="1" applyFont="1" applyFill="1"/>
    <xf numFmtId="0" fontId="0" fillId="0" borderId="19" xfId="0" applyBorder="1" applyAlignment="1">
      <alignment horizontal="center" vertical="center"/>
    </xf>
    <xf numFmtId="0" fontId="0" fillId="0" borderId="41" xfId="0" applyBorder="1"/>
    <xf numFmtId="165" fontId="124" fillId="36" borderId="32" xfId="0" applyNumberFormat="1" applyFont="1" applyFill="1" applyBorder="1" applyAlignment="1">
      <alignment vertical="center" wrapText="1"/>
    </xf>
    <xf numFmtId="165" fontId="94" fillId="37" borderId="32" xfId="0" quotePrefix="1" applyNumberFormat="1" applyFont="1" applyFill="1" applyBorder="1" applyAlignment="1">
      <alignment vertical="center" wrapText="1"/>
    </xf>
    <xf numFmtId="0" fontId="41" fillId="0" borderId="0" xfId="0" applyFont="1" applyBorder="1" applyAlignment="1">
      <alignment horizontal="center" vertical="center" wrapText="1"/>
    </xf>
    <xf numFmtId="165" fontId="41" fillId="0" borderId="0" xfId="0" applyNumberFormat="1" applyFont="1" applyBorder="1" applyAlignment="1">
      <alignment horizontal="center" vertical="center" wrapText="1"/>
    </xf>
    <xf numFmtId="181" fontId="41" fillId="0" borderId="0" xfId="0" applyNumberFormat="1" applyFont="1" applyBorder="1" applyAlignment="1">
      <alignment horizontal="center" vertical="center" wrapText="1"/>
    </xf>
    <xf numFmtId="165" fontId="41" fillId="0" borderId="41" xfId="0" applyNumberFormat="1" applyFont="1" applyBorder="1" applyAlignment="1">
      <alignment horizontal="center" vertical="center" wrapText="1"/>
    </xf>
    <xf numFmtId="165" fontId="103" fillId="37" borderId="16" xfId="0" quotePrefix="1" applyNumberFormat="1" applyFont="1" applyFill="1" applyBorder="1" applyAlignment="1">
      <alignment horizontal="center" vertical="center" wrapText="1"/>
    </xf>
    <xf numFmtId="0" fontId="103" fillId="37" borderId="32" xfId="0" quotePrefix="1" applyFont="1" applyFill="1" applyBorder="1" applyAlignment="1">
      <alignment horizontal="center" vertical="center" wrapText="1"/>
    </xf>
    <xf numFmtId="165" fontId="124" fillId="35" borderId="16" xfId="0" quotePrefix="1" applyNumberFormat="1" applyFont="1" applyFill="1" applyBorder="1" applyAlignment="1">
      <alignment horizontal="center" vertical="center" wrapText="1"/>
    </xf>
    <xf numFmtId="0" fontId="124" fillId="35" borderId="23" xfId="0" quotePrefix="1" applyFont="1" applyFill="1" applyBorder="1" applyAlignment="1">
      <alignment horizontal="center" vertical="center" wrapText="1"/>
    </xf>
    <xf numFmtId="0" fontId="104" fillId="35" borderId="16" xfId="2764" applyFont="1" applyFill="1" applyBorder="1" applyAlignment="1">
      <alignment horizontal="center" vertical="top"/>
    </xf>
    <xf numFmtId="0" fontId="104" fillId="35" borderId="23" xfId="2764" applyFont="1" applyFill="1" applyBorder="1" applyAlignment="1">
      <alignment horizontal="center" vertical="top"/>
    </xf>
    <xf numFmtId="0" fontId="104" fillId="35" borderId="32" xfId="2764" applyFont="1" applyFill="1" applyBorder="1" applyAlignment="1">
      <alignment horizontal="center" vertical="top"/>
    </xf>
    <xf numFmtId="0" fontId="95" fillId="29" borderId="18" xfId="1322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32" xfId="0" applyBorder="1"/>
    <xf numFmtId="0" fontId="100" fillId="35" borderId="16" xfId="1322" applyFont="1" applyFill="1" applyBorder="1" applyAlignment="1">
      <alignment horizontal="right" vertical="center" wrapText="1"/>
    </xf>
    <xf numFmtId="0" fontId="100" fillId="35" borderId="32" xfId="1322" applyFont="1" applyFill="1" applyBorder="1" applyAlignment="1">
      <alignment horizontal="right" vertical="center" wrapText="1"/>
    </xf>
    <xf numFmtId="166" fontId="124" fillId="35" borderId="16" xfId="2217" quotePrefix="1" applyFont="1" applyFill="1" applyBorder="1" applyAlignment="1">
      <alignment horizontal="center" vertical="center" wrapText="1"/>
    </xf>
    <xf numFmtId="166" fontId="124" fillId="35" borderId="32" xfId="2217" quotePrefix="1" applyFont="1" applyFill="1" applyBorder="1" applyAlignment="1">
      <alignment horizontal="center" vertical="center" wrapText="1"/>
    </xf>
    <xf numFmtId="0" fontId="98" fillId="34" borderId="20" xfId="0" applyFont="1" applyFill="1" applyBorder="1" applyAlignment="1">
      <alignment horizontal="center" vertical="top"/>
    </xf>
    <xf numFmtId="0" fontId="98" fillId="34" borderId="23" xfId="0" applyFont="1" applyFill="1" applyBorder="1" applyAlignment="1">
      <alignment horizontal="center" vertical="top"/>
    </xf>
    <xf numFmtId="0" fontId="98" fillId="34" borderId="32" xfId="0" applyFont="1" applyFill="1" applyBorder="1" applyAlignment="1">
      <alignment horizontal="center" vertical="top"/>
    </xf>
    <xf numFmtId="0" fontId="124" fillId="35" borderId="16" xfId="0" quotePrefix="1" applyFont="1" applyFill="1" applyBorder="1" applyAlignment="1">
      <alignment horizontal="center" vertical="center" wrapText="1"/>
    </xf>
    <xf numFmtId="0" fontId="124" fillId="35" borderId="32" xfId="0" quotePrefix="1" applyFont="1" applyFill="1" applyBorder="1" applyAlignment="1">
      <alignment horizontal="center" vertical="center" wrapText="1"/>
    </xf>
    <xf numFmtId="165" fontId="124" fillId="35" borderId="16" xfId="1322" applyNumberFormat="1" applyFont="1" applyFill="1" applyBorder="1" applyAlignment="1">
      <alignment horizontal="center" vertical="center" wrapText="1"/>
    </xf>
    <xf numFmtId="0" fontId="124" fillId="35" borderId="32" xfId="1322" applyFont="1" applyFill="1" applyBorder="1" applyAlignment="1">
      <alignment horizontal="center" vertical="center" wrapText="1"/>
    </xf>
    <xf numFmtId="165" fontId="95" fillId="35" borderId="16" xfId="0" quotePrefix="1" applyNumberFormat="1" applyFont="1" applyFill="1" applyBorder="1" applyAlignment="1">
      <alignment horizontal="center" vertical="center" wrapText="1"/>
    </xf>
    <xf numFmtId="0" fontId="95" fillId="35" borderId="23" xfId="0" quotePrefix="1" applyFont="1" applyFill="1" applyBorder="1" applyAlignment="1">
      <alignment horizontal="center" vertical="center" wrapText="1"/>
    </xf>
    <xf numFmtId="0" fontId="88" fillId="0" borderId="17" xfId="0" applyFont="1" applyBorder="1" applyAlignment="1">
      <alignment horizontal="center"/>
    </xf>
    <xf numFmtId="0" fontId="88" fillId="0" borderId="19" xfId="0" applyFont="1" applyBorder="1" applyAlignment="1">
      <alignment horizontal="center"/>
    </xf>
    <xf numFmtId="0" fontId="88" fillId="0" borderId="20" xfId="0" applyFont="1" applyBorder="1" applyAlignment="1">
      <alignment horizontal="center"/>
    </xf>
    <xf numFmtId="0" fontId="89" fillId="0" borderId="18" xfId="0" applyFont="1" applyBorder="1" applyAlignment="1">
      <alignment horizontal="center"/>
    </xf>
    <xf numFmtId="0" fontId="89" fillId="0" borderId="42" xfId="0" applyFont="1" applyBorder="1" applyAlignment="1">
      <alignment horizontal="center"/>
    </xf>
    <xf numFmtId="0" fontId="89" fillId="0" borderId="0" xfId="0" applyFont="1" applyBorder="1" applyAlignment="1">
      <alignment horizontal="center"/>
    </xf>
    <xf numFmtId="0" fontId="89" fillId="0" borderId="41" xfId="0" applyFont="1" applyBorder="1" applyAlignment="1">
      <alignment horizontal="center"/>
    </xf>
    <xf numFmtId="0" fontId="89" fillId="0" borderId="21" xfId="0" applyFont="1" applyBorder="1" applyAlignment="1">
      <alignment horizontal="center"/>
    </xf>
    <xf numFmtId="0" fontId="89" fillId="0" borderId="33" xfId="0" applyFont="1" applyBorder="1" applyAlignment="1">
      <alignment horizontal="center"/>
    </xf>
    <xf numFmtId="0" fontId="89" fillId="0" borderId="16" xfId="0" applyFont="1" applyBorder="1" applyAlignment="1">
      <alignment horizontal="center" vertical="center"/>
    </xf>
    <xf numFmtId="0" fontId="89" fillId="0" borderId="23" xfId="0" applyFont="1" applyBorder="1" applyAlignment="1">
      <alignment horizontal="center" vertical="center"/>
    </xf>
    <xf numFmtId="0" fontId="89" fillId="0" borderId="32" xfId="0" applyFont="1" applyBorder="1" applyAlignment="1">
      <alignment horizontal="center" vertical="center"/>
    </xf>
    <xf numFmtId="0" fontId="90" fillId="35" borderId="15" xfId="0" applyFont="1" applyFill="1" applyBorder="1" applyAlignment="1">
      <alignment vertical="center" wrapText="1"/>
    </xf>
    <xf numFmtId="0" fontId="93" fillId="0" borderId="15" xfId="0" applyFont="1" applyBorder="1" applyAlignment="1">
      <alignment horizontal="left" vertical="center" wrapText="1"/>
    </xf>
    <xf numFmtId="0" fontId="90" fillId="35" borderId="34" xfId="0" applyFont="1" applyFill="1" applyBorder="1" applyAlignment="1">
      <alignment horizontal="justify" vertical="top" wrapText="1"/>
    </xf>
    <xf numFmtId="0" fontId="95" fillId="35" borderId="16" xfId="1286" applyFont="1" applyFill="1" applyBorder="1" applyAlignment="1">
      <alignment horizontal="center" vertical="center"/>
    </xf>
    <xf numFmtId="0" fontId="95" fillId="35" borderId="23" xfId="1286" applyFont="1" applyFill="1" applyBorder="1" applyAlignment="1">
      <alignment horizontal="center" vertical="center"/>
    </xf>
    <xf numFmtId="0" fontId="103" fillId="37" borderId="16" xfId="0" quotePrefix="1" applyFont="1" applyFill="1" applyBorder="1" applyAlignment="1">
      <alignment horizontal="center" vertical="center" wrapText="1"/>
    </xf>
    <xf numFmtId="0" fontId="103" fillId="37" borderId="23" xfId="0" quotePrefix="1" applyFont="1" applyFill="1" applyBorder="1" applyAlignment="1">
      <alignment horizontal="center" vertical="center" wrapText="1"/>
    </xf>
    <xf numFmtId="0" fontId="95" fillId="36" borderId="16" xfId="1286" applyFont="1" applyFill="1" applyBorder="1" applyAlignment="1">
      <alignment horizontal="center" vertical="center"/>
    </xf>
    <xf numFmtId="0" fontId="95" fillId="36" borderId="23" xfId="1286" applyFont="1" applyFill="1" applyBorder="1" applyAlignment="1">
      <alignment horizontal="center" vertical="center"/>
    </xf>
    <xf numFmtId="0" fontId="124" fillId="34" borderId="16" xfId="0" applyFont="1" applyFill="1" applyBorder="1" applyAlignment="1">
      <alignment horizontal="center" vertical="center"/>
    </xf>
    <xf numFmtId="0" fontId="124" fillId="34" borderId="23" xfId="0" applyFont="1" applyFill="1" applyBorder="1" applyAlignment="1">
      <alignment horizontal="center" vertical="center"/>
    </xf>
    <xf numFmtId="0" fontId="124" fillId="34" borderId="32" xfId="0" applyFont="1" applyFill="1" applyBorder="1" applyAlignment="1">
      <alignment horizontal="center" vertical="center"/>
    </xf>
    <xf numFmtId="0" fontId="124" fillId="35" borderId="16" xfId="0" applyFont="1" applyFill="1" applyBorder="1" applyAlignment="1">
      <alignment vertical="center" wrapText="1"/>
    </xf>
    <xf numFmtId="0" fontId="124" fillId="35" borderId="23" xfId="0" applyFont="1" applyFill="1" applyBorder="1" applyAlignment="1">
      <alignment vertical="center" wrapText="1"/>
    </xf>
    <xf numFmtId="0" fontId="124" fillId="35" borderId="32" xfId="0" applyFont="1" applyFill="1" applyBorder="1" applyAlignment="1">
      <alignment vertical="center" wrapText="1"/>
    </xf>
    <xf numFmtId="0" fontId="100" fillId="35" borderId="23" xfId="1322" applyFont="1" applyFill="1" applyBorder="1" applyAlignment="1">
      <alignment horizontal="right" vertical="center" wrapText="1"/>
    </xf>
    <xf numFmtId="165" fontId="103" fillId="37" borderId="16" xfId="1322" quotePrefix="1" applyNumberFormat="1" applyFont="1" applyFill="1" applyBorder="1" applyAlignment="1">
      <alignment horizontal="center" vertical="center" wrapText="1"/>
    </xf>
    <xf numFmtId="165" fontId="103" fillId="37" borderId="32" xfId="1322" applyNumberFormat="1" applyFont="1" applyFill="1" applyBorder="1" applyAlignment="1">
      <alignment horizontal="center" vertical="center" wrapText="1"/>
    </xf>
    <xf numFmtId="0" fontId="101" fillId="29" borderId="20" xfId="1322" applyFont="1" applyFill="1" applyBorder="1" applyAlignment="1">
      <alignment horizontal="center" vertical="center" wrapText="1"/>
    </xf>
    <xf numFmtId="0" fontId="101" fillId="29" borderId="21" xfId="1322" applyFont="1" applyFill="1" applyBorder="1" applyAlignment="1">
      <alignment horizontal="center" vertical="center" wrapText="1"/>
    </xf>
    <xf numFmtId="0" fontId="124" fillId="0" borderId="16" xfId="0" applyFont="1" applyBorder="1" applyAlignment="1">
      <alignment horizontal="center" vertical="center"/>
    </xf>
    <xf numFmtId="0" fontId="124" fillId="0" borderId="32" xfId="0" applyFont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5" fillId="0" borderId="23" xfId="0" applyFont="1" applyBorder="1" applyAlignment="1">
      <alignment horizontal="center" vertical="center"/>
    </xf>
    <xf numFmtId="0" fontId="95" fillId="0" borderId="32" xfId="0" applyFont="1" applyBorder="1" applyAlignment="1">
      <alignment horizontal="center" vertical="center"/>
    </xf>
    <xf numFmtId="10" fontId="124" fillId="0" borderId="16" xfId="0" applyNumberFormat="1" applyFont="1" applyBorder="1" applyAlignment="1">
      <alignment horizontal="center" vertical="center"/>
    </xf>
    <xf numFmtId="10" fontId="124" fillId="0" borderId="23" xfId="0" applyNumberFormat="1" applyFont="1" applyBorder="1" applyAlignment="1">
      <alignment horizontal="center" vertical="center"/>
    </xf>
    <xf numFmtId="10" fontId="124" fillId="0" borderId="32" xfId="0" applyNumberFormat="1" applyFont="1" applyBorder="1" applyAlignment="1">
      <alignment horizontal="center" vertical="center"/>
    </xf>
    <xf numFmtId="0" fontId="101" fillId="29" borderId="0" xfId="1322" applyFont="1" applyFill="1" applyBorder="1" applyAlignment="1">
      <alignment horizontal="center" vertical="center" wrapText="1"/>
    </xf>
    <xf numFmtId="165" fontId="100" fillId="37" borderId="16" xfId="1322" applyNumberFormat="1" applyFont="1" applyFill="1" applyBorder="1" applyAlignment="1">
      <alignment horizontal="center" vertical="center" wrapText="1"/>
    </xf>
    <xf numFmtId="165" fontId="100" fillId="37" borderId="32" xfId="1322" applyNumberFormat="1" applyFont="1" applyFill="1" applyBorder="1" applyAlignment="1">
      <alignment horizontal="center" vertical="center" wrapText="1"/>
    </xf>
    <xf numFmtId="0" fontId="48" fillId="27" borderId="16" xfId="0" applyFont="1" applyFill="1" applyBorder="1" applyAlignment="1">
      <alignment horizontal="center" vertical="center" wrapText="1"/>
    </xf>
    <xf numFmtId="0" fontId="48" fillId="27" borderId="23" xfId="0" applyFont="1" applyFill="1" applyBorder="1" applyAlignment="1">
      <alignment horizontal="center" vertical="center" wrapText="1"/>
    </xf>
    <xf numFmtId="0" fontId="48" fillId="27" borderId="32" xfId="0" applyFont="1" applyFill="1" applyBorder="1" applyAlignment="1">
      <alignment horizontal="center" vertical="center" wrapText="1"/>
    </xf>
    <xf numFmtId="0" fontId="103" fillId="35" borderId="16" xfId="0" quotePrefix="1" applyFont="1" applyFill="1" applyBorder="1" applyAlignment="1">
      <alignment horizontal="center" vertical="center" wrapText="1"/>
    </xf>
    <xf numFmtId="0" fontId="103" fillId="35" borderId="23" xfId="0" quotePrefix="1" applyFont="1" applyFill="1" applyBorder="1" applyAlignment="1">
      <alignment horizontal="center" vertical="center" wrapText="1"/>
    </xf>
    <xf numFmtId="0" fontId="102" fillId="29" borderId="18" xfId="1322" applyFont="1" applyFill="1" applyBorder="1" applyAlignment="1">
      <alignment horizontal="center" vertical="center"/>
    </xf>
    <xf numFmtId="0" fontId="96" fillId="35" borderId="16" xfId="0" applyFont="1" applyFill="1" applyBorder="1" applyAlignment="1">
      <alignment vertical="center" wrapText="1"/>
    </xf>
    <xf numFmtId="0" fontId="96" fillId="35" borderId="23" xfId="0" applyFont="1" applyFill="1" applyBorder="1" applyAlignment="1">
      <alignment vertical="center" wrapText="1"/>
    </xf>
    <xf numFmtId="0" fontId="96" fillId="35" borderId="32" xfId="0" applyFont="1" applyFill="1" applyBorder="1" applyAlignment="1">
      <alignment vertical="center" wrapText="1"/>
    </xf>
    <xf numFmtId="0" fontId="96" fillId="35" borderId="16" xfId="0" applyFont="1" applyFill="1" applyBorder="1" applyAlignment="1">
      <alignment horizontal="left" vertical="center" wrapText="1"/>
    </xf>
    <xf numFmtId="0" fontId="96" fillId="35" borderId="32" xfId="0" applyFont="1" applyFill="1" applyBorder="1" applyAlignment="1">
      <alignment horizontal="left" vertical="center" wrapText="1"/>
    </xf>
    <xf numFmtId="0" fontId="102" fillId="35" borderId="16" xfId="0" applyFont="1" applyFill="1" applyBorder="1" applyAlignment="1">
      <alignment vertical="center" wrapText="1"/>
    </xf>
    <xf numFmtId="0" fontId="102" fillId="35" borderId="23" xfId="0" applyFont="1" applyFill="1" applyBorder="1" applyAlignment="1">
      <alignment vertical="center" wrapText="1"/>
    </xf>
    <xf numFmtId="0" fontId="102" fillId="35" borderId="32" xfId="0" applyFont="1" applyFill="1" applyBorder="1" applyAlignment="1">
      <alignment vertical="center" wrapText="1"/>
    </xf>
    <xf numFmtId="0" fontId="97" fillId="0" borderId="39" xfId="0" applyFont="1" applyBorder="1" applyAlignment="1">
      <alignment vertical="center" wrapText="1"/>
    </xf>
    <xf numFmtId="0" fontId="97" fillId="0" borderId="34" xfId="0" applyFont="1" applyBorder="1" applyAlignment="1">
      <alignment vertical="center" wrapText="1"/>
    </xf>
    <xf numFmtId="0" fontId="102" fillId="0" borderId="39" xfId="0" applyFont="1" applyBorder="1" applyAlignment="1">
      <alignment horizontal="center" vertical="center" wrapText="1"/>
    </xf>
    <xf numFmtId="0" fontId="102" fillId="0" borderId="34" xfId="0" applyFont="1" applyBorder="1" applyAlignment="1">
      <alignment horizontal="center" vertical="center" wrapText="1"/>
    </xf>
    <xf numFmtId="0" fontId="20" fillId="35" borderId="16" xfId="0" applyFont="1" applyFill="1" applyBorder="1" applyAlignment="1">
      <alignment horizontal="left" vertical="center" wrapText="1"/>
    </xf>
    <xf numFmtId="0" fontId="20" fillId="35" borderId="32" xfId="0" applyFont="1" applyFill="1" applyBorder="1" applyAlignment="1">
      <alignment horizontal="left" vertical="center" wrapText="1"/>
    </xf>
    <xf numFmtId="0" fontId="98" fillId="35" borderId="16" xfId="0" applyFont="1" applyFill="1" applyBorder="1" applyAlignment="1">
      <alignment vertical="center" wrapText="1"/>
    </xf>
    <xf numFmtId="0" fontId="98" fillId="35" borderId="32" xfId="0" applyFont="1" applyFill="1" applyBorder="1" applyAlignment="1">
      <alignment vertical="center" wrapText="1"/>
    </xf>
    <xf numFmtId="0" fontId="96" fillId="35" borderId="20" xfId="0" applyFont="1" applyFill="1" applyBorder="1" applyAlignment="1">
      <alignment horizontal="left" vertical="center" wrapText="1"/>
    </xf>
    <xf numFmtId="0" fontId="96" fillId="35" borderId="33" xfId="0" applyFont="1" applyFill="1" applyBorder="1" applyAlignment="1">
      <alignment horizontal="left" vertical="center" wrapText="1"/>
    </xf>
    <xf numFmtId="165" fontId="103" fillId="37" borderId="16" xfId="1322" applyNumberFormat="1" applyFont="1" applyFill="1" applyBorder="1" applyAlignment="1">
      <alignment horizontal="center" vertical="center" wrapText="1"/>
    </xf>
    <xf numFmtId="0" fontId="100" fillId="35" borderId="16" xfId="1322" applyFont="1" applyFill="1" applyBorder="1" applyAlignment="1">
      <alignment horizontal="left" vertical="center" wrapText="1"/>
    </xf>
    <xf numFmtId="0" fontId="100" fillId="35" borderId="23" xfId="1322" applyFont="1" applyFill="1" applyBorder="1" applyAlignment="1">
      <alignment horizontal="left" vertical="center" wrapText="1"/>
    </xf>
    <xf numFmtId="0" fontId="100" fillId="35" borderId="32" xfId="1322" applyFont="1" applyFill="1" applyBorder="1" applyAlignment="1">
      <alignment horizontal="left" vertical="center" wrapText="1"/>
    </xf>
    <xf numFmtId="0" fontId="102" fillId="29" borderId="0" xfId="1322" applyFont="1" applyFill="1" applyBorder="1" applyAlignment="1">
      <alignment horizontal="center" vertical="center"/>
    </xf>
    <xf numFmtId="0" fontId="95" fillId="29" borderId="20" xfId="1322" applyFont="1" applyFill="1" applyBorder="1" applyAlignment="1">
      <alignment horizontal="center" vertical="center" wrapText="1"/>
    </xf>
    <xf numFmtId="0" fontId="95" fillId="29" borderId="21" xfId="1322" applyFont="1" applyFill="1" applyBorder="1" applyAlignment="1">
      <alignment horizontal="center" vertical="center" wrapText="1"/>
    </xf>
    <xf numFmtId="0" fontId="103" fillId="35" borderId="16" xfId="1322" applyFont="1" applyFill="1" applyBorder="1" applyAlignment="1">
      <alignment horizontal="right" vertical="center" wrapText="1"/>
    </xf>
    <xf numFmtId="0" fontId="103" fillId="35" borderId="23" xfId="1322" applyFont="1" applyFill="1" applyBorder="1" applyAlignment="1">
      <alignment horizontal="right" vertical="center" wrapText="1"/>
    </xf>
    <xf numFmtId="0" fontId="103" fillId="35" borderId="32" xfId="1322" applyFont="1" applyFill="1" applyBorder="1" applyAlignment="1">
      <alignment horizontal="right" vertical="center" wrapText="1"/>
    </xf>
    <xf numFmtId="0" fontId="48" fillId="35" borderId="16" xfId="0" applyFont="1" applyFill="1" applyBorder="1" applyAlignment="1">
      <alignment vertical="center" wrapText="1"/>
    </xf>
    <xf numFmtId="0" fontId="102" fillId="0" borderId="17" xfId="0" applyFont="1" applyBorder="1" applyAlignment="1">
      <alignment horizontal="left" vertical="center" wrapText="1"/>
    </xf>
    <xf numFmtId="0" fontId="102" fillId="0" borderId="18" xfId="0" applyFont="1" applyBorder="1" applyAlignment="1">
      <alignment horizontal="left" vertical="center" wrapText="1"/>
    </xf>
    <xf numFmtId="0" fontId="102" fillId="0" borderId="19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left" vertical="center" wrapText="1"/>
    </xf>
    <xf numFmtId="0" fontId="102" fillId="0" borderId="20" xfId="0" applyFont="1" applyBorder="1" applyAlignment="1">
      <alignment horizontal="left" vertical="center" wrapText="1"/>
    </xf>
    <xf numFmtId="0" fontId="102" fillId="0" borderId="21" xfId="0" applyFont="1" applyBorder="1" applyAlignment="1">
      <alignment horizontal="left" vertical="center" wrapText="1"/>
    </xf>
    <xf numFmtId="0" fontId="69" fillId="0" borderId="18" xfId="0" applyFont="1" applyBorder="1" applyAlignment="1">
      <alignment horizontal="center" vertical="center" wrapText="1"/>
    </xf>
    <xf numFmtId="0" fontId="69" fillId="0" borderId="42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0" fontId="69" fillId="0" borderId="21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46" fillId="35" borderId="20" xfId="0" applyFont="1" applyFill="1" applyBorder="1" applyAlignment="1">
      <alignment horizontal="center" vertical="center" wrapText="1"/>
    </xf>
    <xf numFmtId="0" fontId="46" fillId="35" borderId="21" xfId="0" applyFont="1" applyFill="1" applyBorder="1" applyAlignment="1">
      <alignment horizontal="center" vertical="center" wrapText="1"/>
    </xf>
    <xf numFmtId="0" fontId="46" fillId="35" borderId="33" xfId="0" applyFont="1" applyFill="1" applyBorder="1" applyAlignment="1">
      <alignment horizontal="center" vertical="center" wrapText="1"/>
    </xf>
    <xf numFmtId="0" fontId="97" fillId="36" borderId="39" xfId="0" applyFont="1" applyFill="1" applyBorder="1" applyAlignment="1">
      <alignment horizontal="center" vertical="center" wrapText="1"/>
    </xf>
    <xf numFmtId="0" fontId="97" fillId="36" borderId="34" xfId="0" applyFont="1" applyFill="1" applyBorder="1" applyAlignment="1">
      <alignment horizontal="center" vertical="center" wrapText="1"/>
    </xf>
    <xf numFmtId="165" fontId="97" fillId="0" borderId="39" xfId="0" applyNumberFormat="1" applyFont="1" applyBorder="1" applyAlignment="1">
      <alignment horizontal="center" vertical="center" wrapText="1"/>
    </xf>
    <xf numFmtId="165" fontId="97" fillId="0" borderId="34" xfId="0" applyNumberFormat="1" applyFont="1" applyBorder="1" applyAlignment="1">
      <alignment horizontal="center" vertical="center" wrapText="1"/>
    </xf>
    <xf numFmtId="165" fontId="97" fillId="36" borderId="39" xfId="0" applyNumberFormat="1" applyFont="1" applyFill="1" applyBorder="1" applyAlignment="1">
      <alignment horizontal="center" vertical="center" wrapText="1"/>
    </xf>
    <xf numFmtId="165" fontId="97" fillId="36" borderId="34" xfId="0" applyNumberFormat="1" applyFont="1" applyFill="1" applyBorder="1" applyAlignment="1">
      <alignment horizontal="center" vertical="center" wrapText="1"/>
    </xf>
    <xf numFmtId="0" fontId="46" fillId="35" borderId="16" xfId="0" applyFont="1" applyFill="1" applyBorder="1" applyAlignment="1">
      <alignment horizontal="justify" vertical="center" wrapText="1"/>
    </xf>
    <xf numFmtId="0" fontId="46" fillId="35" borderId="23" xfId="0" applyFont="1" applyFill="1" applyBorder="1" applyAlignment="1">
      <alignment horizontal="justify" vertical="center" wrapText="1"/>
    </xf>
    <xf numFmtId="0" fontId="46" fillId="35" borderId="32" xfId="0" applyFont="1" applyFill="1" applyBorder="1" applyAlignment="1">
      <alignment horizontal="justify" vertical="center" wrapText="1"/>
    </xf>
    <xf numFmtId="0" fontId="102" fillId="0" borderId="16" xfId="0" applyFont="1" applyBorder="1" applyAlignment="1">
      <alignment horizontal="left" vertical="center" wrapText="1"/>
    </xf>
    <xf numFmtId="0" fontId="102" fillId="0" borderId="23" xfId="0" applyFont="1" applyBorder="1" applyAlignment="1">
      <alignment horizontal="left" vertical="center" wrapText="1"/>
    </xf>
    <xf numFmtId="0" fontId="102" fillId="0" borderId="32" xfId="0" applyFont="1" applyBorder="1" applyAlignment="1">
      <alignment horizontal="left" vertical="center" wrapText="1"/>
    </xf>
    <xf numFmtId="0" fontId="95" fillId="35" borderId="16" xfId="1322" applyFont="1" applyFill="1" applyBorder="1" applyAlignment="1">
      <alignment horizontal="center" vertical="center" wrapText="1"/>
    </xf>
    <xf numFmtId="0" fontId="95" fillId="35" borderId="32" xfId="1322" applyFont="1" applyFill="1" applyBorder="1" applyAlignment="1">
      <alignment horizontal="center" vertical="center" wrapText="1"/>
    </xf>
    <xf numFmtId="0" fontId="46" fillId="27" borderId="16" xfId="1322" applyFont="1" applyFill="1" applyBorder="1" applyAlignment="1">
      <alignment horizontal="center" vertical="center" wrapText="1"/>
    </xf>
    <xf numFmtId="0" fontId="46" fillId="27" borderId="23" xfId="1322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48" fillId="35" borderId="16" xfId="0" applyFont="1" applyFill="1" applyBorder="1" applyAlignment="1">
      <alignment horizontal="center" vertical="center" wrapText="1"/>
    </xf>
    <xf numFmtId="0" fontId="48" fillId="35" borderId="32" xfId="0" applyFont="1" applyFill="1" applyBorder="1" applyAlignment="1">
      <alignment horizontal="center" vertical="center" wrapText="1"/>
    </xf>
    <xf numFmtId="0" fontId="46" fillId="36" borderId="16" xfId="0" applyFont="1" applyFill="1" applyBorder="1" applyAlignment="1">
      <alignment horizontal="left" vertical="center" wrapText="1"/>
    </xf>
    <xf numFmtId="0" fontId="46" fillId="36" borderId="23" xfId="0" applyFont="1" applyFill="1" applyBorder="1" applyAlignment="1">
      <alignment horizontal="left" vertical="center" wrapText="1"/>
    </xf>
    <xf numFmtId="0" fontId="46" fillId="36" borderId="32" xfId="0" applyFont="1" applyFill="1" applyBorder="1" applyAlignment="1">
      <alignment horizontal="left" vertical="center" wrapText="1"/>
    </xf>
    <xf numFmtId="0" fontId="46" fillId="0" borderId="16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46" fillId="0" borderId="32" xfId="0" applyFont="1" applyBorder="1" applyAlignment="1">
      <alignment horizontal="center" vertical="center" wrapText="1"/>
    </xf>
    <xf numFmtId="0" fontId="98" fillId="35" borderId="23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95" fillId="35" borderId="16" xfId="0" applyFont="1" applyFill="1" applyBorder="1" applyAlignment="1">
      <alignment horizontal="center" vertical="center" wrapText="1"/>
    </xf>
    <xf numFmtId="0" fontId="95" fillId="35" borderId="23" xfId="0" applyFont="1" applyFill="1" applyBorder="1" applyAlignment="1">
      <alignment horizontal="center" vertical="center" wrapText="1"/>
    </xf>
    <xf numFmtId="0" fontId="95" fillId="35" borderId="32" xfId="0" applyFont="1" applyFill="1" applyBorder="1" applyAlignment="1">
      <alignment horizontal="center" vertical="center" wrapText="1"/>
    </xf>
    <xf numFmtId="0" fontId="20" fillId="29" borderId="38" xfId="0" applyNumberFormat="1" applyFont="1" applyFill="1" applyBorder="1" applyAlignment="1">
      <alignment horizontal="center" vertical="center"/>
    </xf>
    <xf numFmtId="0" fontId="20" fillId="29" borderId="72" xfId="0" applyNumberFormat="1" applyFont="1" applyFill="1" applyBorder="1" applyAlignment="1">
      <alignment horizontal="center" vertical="center"/>
    </xf>
    <xf numFmtId="0" fontId="46" fillId="29" borderId="36" xfId="1322" applyFont="1" applyFill="1" applyBorder="1" applyAlignment="1">
      <alignment horizontal="center" vertical="center" wrapText="1"/>
    </xf>
    <xf numFmtId="0" fontId="46" fillId="29" borderId="34" xfId="1322" applyFont="1" applyFill="1" applyBorder="1" applyAlignment="1">
      <alignment horizontal="center" vertical="center" wrapText="1"/>
    </xf>
    <xf numFmtId="165" fontId="46" fillId="29" borderId="39" xfId="0" applyNumberFormat="1" applyFont="1" applyFill="1" applyBorder="1" applyAlignment="1">
      <alignment horizontal="center" vertical="center"/>
    </xf>
    <xf numFmtId="165" fontId="46" fillId="29" borderId="34" xfId="0" applyNumberFormat="1" applyFont="1" applyFill="1" applyBorder="1" applyAlignment="1">
      <alignment horizontal="center" vertical="center"/>
    </xf>
    <xf numFmtId="10" fontId="87" fillId="0" borderId="15" xfId="0" applyNumberFormat="1" applyFont="1" applyBorder="1" applyAlignment="1">
      <alignment horizontal="center" vertical="center"/>
    </xf>
    <xf numFmtId="0" fontId="95" fillId="35" borderId="61" xfId="1322" applyFont="1" applyFill="1" applyBorder="1" applyAlignment="1">
      <alignment horizontal="center" vertical="center" wrapText="1"/>
    </xf>
    <xf numFmtId="0" fontId="95" fillId="35" borderId="62" xfId="1322" applyFont="1" applyFill="1" applyBorder="1" applyAlignment="1">
      <alignment horizontal="center" vertical="center" wrapText="1"/>
    </xf>
    <xf numFmtId="0" fontId="121" fillId="37" borderId="68" xfId="0" applyFont="1" applyFill="1" applyBorder="1" applyAlignment="1">
      <alignment horizontal="center" vertical="center" wrapText="1"/>
    </xf>
    <xf numFmtId="0" fontId="121" fillId="37" borderId="54" xfId="0" applyFont="1" applyFill="1" applyBorder="1" applyAlignment="1">
      <alignment horizontal="center" vertical="center" wrapText="1"/>
    </xf>
    <xf numFmtId="0" fontId="121" fillId="37" borderId="50" xfId="0" applyFont="1" applyFill="1" applyBorder="1" applyAlignment="1">
      <alignment horizontal="center" vertical="center" wrapText="1"/>
    </xf>
    <xf numFmtId="0" fontId="6" fillId="34" borderId="59" xfId="0" applyFont="1" applyFill="1" applyBorder="1" applyAlignment="1">
      <alignment horizontal="center" vertical="center" wrapText="1"/>
    </xf>
    <xf numFmtId="0" fontId="6" fillId="34" borderId="56" xfId="0" applyFont="1" applyFill="1" applyBorder="1" applyAlignment="1">
      <alignment horizontal="center" vertical="center" wrapText="1"/>
    </xf>
    <xf numFmtId="0" fontId="6" fillId="34" borderId="60" xfId="0" applyFont="1" applyFill="1" applyBorder="1" applyAlignment="1">
      <alignment horizontal="center" vertical="center" wrapText="1"/>
    </xf>
    <xf numFmtId="1" fontId="98" fillId="35" borderId="35" xfId="0" applyNumberFormat="1" applyFont="1" applyFill="1" applyBorder="1" applyAlignment="1">
      <alignment horizontal="center" vertical="center"/>
    </xf>
    <xf numFmtId="1" fontId="100" fillId="35" borderId="15" xfId="0" applyNumberFormat="1" applyFont="1" applyFill="1" applyBorder="1" applyAlignment="1">
      <alignment horizontal="center" vertical="center" wrapText="1"/>
    </xf>
    <xf numFmtId="165" fontId="95" fillId="35" borderId="15" xfId="2759" applyNumberFormat="1" applyFont="1" applyFill="1" applyBorder="1" applyAlignment="1">
      <alignment horizontal="center" vertical="center" wrapText="1"/>
    </xf>
    <xf numFmtId="10" fontId="100" fillId="35" borderId="15" xfId="1779" applyNumberFormat="1" applyFont="1" applyFill="1" applyBorder="1" applyAlignment="1">
      <alignment horizontal="center" vertical="center" wrapText="1"/>
    </xf>
    <xf numFmtId="10" fontId="43" fillId="0" borderId="0" xfId="1779" applyNumberFormat="1" applyFont="1" applyBorder="1" applyAlignment="1">
      <alignment horizontal="center" vertical="center" wrapText="1"/>
    </xf>
    <xf numFmtId="10" fontId="43" fillId="0" borderId="0" xfId="1779" applyNumberFormat="1" applyFont="1" applyBorder="1" applyAlignment="1">
      <alignment horizontal="center" vertical="center"/>
    </xf>
    <xf numFmtId="0" fontId="124" fillId="35" borderId="67" xfId="1322" applyFont="1" applyFill="1" applyBorder="1" applyAlignment="1">
      <alignment horizontal="center" vertical="center" wrapText="1"/>
    </xf>
    <xf numFmtId="0" fontId="90" fillId="0" borderId="0" xfId="0" applyFont="1" applyBorder="1" applyAlignment="1">
      <alignment vertical="center"/>
    </xf>
    <xf numFmtId="0" fontId="93" fillId="0" borderId="0" xfId="0" applyFont="1" applyBorder="1" applyAlignment="1">
      <alignment vertical="center"/>
    </xf>
    <xf numFmtId="1" fontId="107" fillId="37" borderId="18" xfId="0" applyNumberFormat="1" applyFont="1" applyFill="1" applyBorder="1" applyAlignment="1">
      <alignment horizontal="center" vertical="center"/>
    </xf>
    <xf numFmtId="1" fontId="107" fillId="37" borderId="42" xfId="0" applyNumberFormat="1" applyFont="1" applyFill="1" applyBorder="1" applyAlignment="1">
      <alignment horizontal="center" vertical="center"/>
    </xf>
    <xf numFmtId="1" fontId="107" fillId="37" borderId="0" xfId="0" applyNumberFormat="1" applyFont="1" applyFill="1" applyBorder="1" applyAlignment="1">
      <alignment horizontal="center" vertical="center"/>
    </xf>
    <xf numFmtId="1" fontId="107" fillId="37" borderId="41" xfId="0" applyNumberFormat="1" applyFont="1" applyFill="1" applyBorder="1" applyAlignment="1">
      <alignment horizontal="center" vertical="center"/>
    </xf>
    <xf numFmtId="1" fontId="107" fillId="37" borderId="21" xfId="0" applyNumberFormat="1" applyFont="1" applyFill="1" applyBorder="1" applyAlignment="1">
      <alignment horizontal="center" vertical="center"/>
    </xf>
    <xf numFmtId="1" fontId="107" fillId="37" borderId="33" xfId="0" applyNumberFormat="1" applyFont="1" applyFill="1" applyBorder="1" applyAlignment="1">
      <alignment horizontal="center" vertical="center"/>
    </xf>
    <xf numFmtId="165" fontId="95" fillId="36" borderId="39" xfId="0" applyNumberFormat="1" applyFont="1" applyFill="1" applyBorder="1" applyAlignment="1">
      <alignment horizontal="center" vertical="center"/>
    </xf>
    <xf numFmtId="165" fontId="95" fillId="36" borderId="36" xfId="0" applyNumberFormat="1" applyFont="1" applyFill="1" applyBorder="1" applyAlignment="1">
      <alignment horizontal="center" vertical="center"/>
    </xf>
    <xf numFmtId="165" fontId="95" fillId="36" borderId="34" xfId="0" applyNumberFormat="1" applyFont="1" applyFill="1" applyBorder="1" applyAlignment="1">
      <alignment horizontal="center" vertical="center"/>
    </xf>
    <xf numFmtId="10" fontId="133" fillId="37" borderId="23" xfId="1779" applyNumberFormat="1" applyFont="1" applyFill="1" applyBorder="1" applyAlignment="1">
      <alignment horizontal="center" vertical="center"/>
    </xf>
    <xf numFmtId="10" fontId="133" fillId="37" borderId="32" xfId="1779" applyNumberFormat="1" applyFont="1" applyFill="1" applyBorder="1" applyAlignment="1">
      <alignment horizontal="center" vertical="center"/>
    </xf>
    <xf numFmtId="10" fontId="95" fillId="35" borderId="17" xfId="1779" applyNumberFormat="1" applyFont="1" applyFill="1" applyBorder="1" applyAlignment="1">
      <alignment horizontal="center" vertical="center" wrapText="1"/>
    </xf>
    <xf numFmtId="10" fontId="95" fillId="35" borderId="19" xfId="1779" applyNumberFormat="1" applyFont="1" applyFill="1" applyBorder="1" applyAlignment="1">
      <alignment horizontal="center" vertical="center" wrapText="1"/>
    </xf>
    <xf numFmtId="10" fontId="95" fillId="35" borderId="20" xfId="1779" applyNumberFormat="1" applyFont="1" applyFill="1" applyBorder="1" applyAlignment="1">
      <alignment horizontal="center" vertical="center" wrapText="1"/>
    </xf>
    <xf numFmtId="10" fontId="93" fillId="0" borderId="15" xfId="0" applyNumberFormat="1" applyFont="1" applyBorder="1" applyAlignment="1">
      <alignment horizontal="center" vertical="center"/>
    </xf>
    <xf numFmtId="0" fontId="19" fillId="29" borderId="39" xfId="1322" applyFont="1" applyFill="1" applyBorder="1" applyAlignment="1">
      <alignment horizontal="left" vertical="center" wrapText="1"/>
    </xf>
    <xf numFmtId="0" fontId="19" fillId="29" borderId="34" xfId="1322" applyFont="1" applyFill="1" applyBorder="1" applyAlignment="1">
      <alignment horizontal="left" vertical="center" wrapText="1"/>
    </xf>
    <xf numFmtId="165" fontId="46" fillId="29" borderId="39" xfId="0" applyNumberFormat="1" applyFont="1" applyFill="1" applyBorder="1" applyAlignment="1">
      <alignment vertical="center"/>
    </xf>
    <xf numFmtId="165" fontId="46" fillId="29" borderId="34" xfId="0" applyNumberFormat="1" applyFont="1" applyFill="1" applyBorder="1" applyAlignment="1">
      <alignment vertical="center"/>
    </xf>
    <xf numFmtId="0" fontId="128" fillId="0" borderId="59" xfId="0" applyFont="1" applyBorder="1" applyAlignment="1">
      <alignment horizontal="center" vertical="center"/>
    </xf>
    <xf numFmtId="0" fontId="128" fillId="0" borderId="56" xfId="0" applyFont="1" applyBorder="1" applyAlignment="1">
      <alignment horizontal="center" vertical="center"/>
    </xf>
    <xf numFmtId="0" fontId="128" fillId="0" borderId="60" xfId="0" applyFont="1" applyBorder="1" applyAlignment="1">
      <alignment horizontal="center" vertical="center"/>
    </xf>
    <xf numFmtId="0" fontId="132" fillId="0" borderId="24" xfId="0" applyFont="1" applyBorder="1" applyAlignment="1">
      <alignment horizontal="center" vertical="center"/>
    </xf>
    <xf numFmtId="0" fontId="132" fillId="0" borderId="0" xfId="0" applyFont="1" applyBorder="1" applyAlignment="1">
      <alignment horizontal="center" vertical="center"/>
    </xf>
    <xf numFmtId="0" fontId="132" fillId="0" borderId="25" xfId="0" applyFont="1" applyBorder="1" applyAlignment="1">
      <alignment horizontal="center" vertical="center"/>
    </xf>
    <xf numFmtId="0" fontId="128" fillId="0" borderId="76" xfId="0" applyFont="1" applyBorder="1" applyAlignment="1">
      <alignment horizontal="center" vertical="center"/>
    </xf>
    <xf numFmtId="0" fontId="128" fillId="0" borderId="21" xfId="0" applyFont="1" applyBorder="1" applyAlignment="1">
      <alignment horizontal="center" vertical="center"/>
    </xf>
    <xf numFmtId="0" fontId="128" fillId="0" borderId="58" xfId="0" applyFont="1" applyBorder="1" applyAlignment="1">
      <alignment horizontal="center" vertical="center"/>
    </xf>
    <xf numFmtId="0" fontId="107" fillId="36" borderId="68" xfId="0" applyFont="1" applyFill="1" applyBorder="1" applyAlignment="1">
      <alignment horizontal="center" vertical="center" wrapText="1"/>
    </xf>
    <xf numFmtId="0" fontId="107" fillId="36" borderId="54" xfId="0" applyFont="1" applyFill="1" applyBorder="1" applyAlignment="1">
      <alignment horizontal="center" vertical="center" wrapText="1"/>
    </xf>
    <xf numFmtId="0" fontId="107" fillId="36" borderId="50" xfId="0" applyFont="1" applyFill="1" applyBorder="1" applyAlignment="1">
      <alignment horizontal="center" vertical="center" wrapText="1"/>
    </xf>
    <xf numFmtId="1" fontId="95" fillId="35" borderId="35" xfId="0" applyNumberFormat="1" applyFont="1" applyFill="1" applyBorder="1" applyAlignment="1">
      <alignment horizontal="center" vertical="center"/>
    </xf>
    <xf numFmtId="1" fontId="95" fillId="35" borderId="15" xfId="0" applyNumberFormat="1" applyFont="1" applyFill="1" applyBorder="1" applyAlignment="1">
      <alignment horizontal="center" vertical="center" wrapText="1"/>
    </xf>
    <xf numFmtId="10" fontId="95" fillId="35" borderId="15" xfId="1779" applyNumberFormat="1" applyFont="1" applyFill="1" applyBorder="1" applyAlignment="1">
      <alignment horizontal="center" vertical="center" wrapText="1"/>
    </xf>
    <xf numFmtId="0" fontId="128" fillId="0" borderId="72" xfId="0" applyFont="1" applyBorder="1" applyAlignment="1">
      <alignment horizontal="center" vertical="center"/>
    </xf>
    <xf numFmtId="0" fontId="128" fillId="0" borderId="34" xfId="0" applyFont="1" applyBorder="1" applyAlignment="1">
      <alignment horizontal="center" vertical="center"/>
    </xf>
    <xf numFmtId="0" fontId="90" fillId="0" borderId="16" xfId="0" applyFont="1" applyBorder="1" applyAlignment="1">
      <alignment horizontal="left" vertical="center" wrapText="1"/>
    </xf>
    <xf numFmtId="0" fontId="90" fillId="0" borderId="23" xfId="0" applyFont="1" applyBorder="1" applyAlignment="1">
      <alignment horizontal="left" vertical="center" wrapText="1"/>
    </xf>
    <xf numFmtId="0" fontId="90" fillId="0" borderId="64" xfId="0" applyFont="1" applyBorder="1" applyAlignment="1">
      <alignment horizontal="left" vertical="center" wrapText="1"/>
    </xf>
    <xf numFmtId="0" fontId="89" fillId="0" borderId="35" xfId="0" applyFont="1" applyBorder="1" applyAlignment="1">
      <alignment horizontal="center" vertical="center"/>
    </xf>
    <xf numFmtId="0" fontId="89" fillId="0" borderId="15" xfId="0" applyFont="1" applyBorder="1" applyAlignment="1">
      <alignment horizontal="center" vertical="center"/>
    </xf>
    <xf numFmtId="0" fontId="89" fillId="0" borderId="20" xfId="0" applyFont="1" applyBorder="1" applyAlignment="1">
      <alignment horizontal="center" vertical="center"/>
    </xf>
    <xf numFmtId="0" fontId="89" fillId="0" borderId="21" xfId="0" applyFont="1" applyBorder="1" applyAlignment="1">
      <alignment horizontal="center" vertical="center"/>
    </xf>
    <xf numFmtId="0" fontId="89" fillId="0" borderId="33" xfId="0" applyFont="1" applyBorder="1" applyAlignment="1">
      <alignment horizontal="center" vertical="center"/>
    </xf>
    <xf numFmtId="0" fontId="90" fillId="35" borderId="65" xfId="0" applyFont="1" applyFill="1" applyBorder="1" applyAlignment="1">
      <alignment horizontal="center" vertical="center" wrapText="1"/>
    </xf>
    <xf numFmtId="0" fontId="90" fillId="35" borderId="55" xfId="0" applyFont="1" applyFill="1" applyBorder="1" applyAlignment="1">
      <alignment horizontal="center" vertical="center" wrapText="1"/>
    </xf>
    <xf numFmtId="0" fontId="90" fillId="35" borderId="66" xfId="0" applyFont="1" applyFill="1" applyBorder="1" applyAlignment="1">
      <alignment horizontal="center" vertical="center" wrapText="1"/>
    </xf>
    <xf numFmtId="0" fontId="91" fillId="0" borderId="35" xfId="0" applyFont="1" applyBorder="1" applyAlignment="1">
      <alignment horizontal="center" vertical="center" wrapText="1"/>
    </xf>
    <xf numFmtId="0" fontId="91" fillId="0" borderId="15" xfId="0" applyFont="1" applyBorder="1" applyAlignment="1">
      <alignment horizontal="center" vertical="center" wrapText="1"/>
    </xf>
    <xf numFmtId="0" fontId="91" fillId="0" borderId="46" xfId="0" applyFont="1" applyBorder="1" applyAlignment="1">
      <alignment horizontal="center" vertical="center" wrapText="1"/>
    </xf>
    <xf numFmtId="0" fontId="127" fillId="36" borderId="35" xfId="0" applyFont="1" applyFill="1" applyBorder="1" applyAlignment="1">
      <alignment horizontal="center" vertical="center"/>
    </xf>
    <xf numFmtId="0" fontId="127" fillId="36" borderId="15" xfId="0" applyFont="1" applyFill="1" applyBorder="1" applyAlignment="1">
      <alignment horizontal="center" vertical="center"/>
    </xf>
    <xf numFmtId="0" fontId="88" fillId="35" borderId="31" xfId="0" applyFont="1" applyFill="1" applyBorder="1" applyAlignment="1">
      <alignment horizontal="left" vertical="center" wrapText="1"/>
    </xf>
    <xf numFmtId="0" fontId="88" fillId="35" borderId="55" xfId="0" applyFont="1" applyFill="1" applyBorder="1" applyAlignment="1">
      <alignment horizontal="left" vertical="center" wrapText="1"/>
    </xf>
    <xf numFmtId="0" fontId="88" fillId="35" borderId="66" xfId="0" applyFont="1" applyFill="1" applyBorder="1" applyAlignment="1">
      <alignment horizontal="left" vertical="center" wrapText="1"/>
    </xf>
    <xf numFmtId="0" fontId="19" fillId="29" borderId="36" xfId="1322" applyFont="1" applyFill="1" applyBorder="1" applyAlignment="1">
      <alignment horizontal="left" vertical="center" wrapText="1"/>
    </xf>
    <xf numFmtId="0" fontId="130" fillId="37" borderId="68" xfId="0" applyFont="1" applyFill="1" applyBorder="1" applyAlignment="1">
      <alignment horizontal="center" vertical="center" wrapText="1"/>
    </xf>
    <xf numFmtId="0" fontId="130" fillId="37" borderId="54" xfId="0" applyFont="1" applyFill="1" applyBorder="1" applyAlignment="1">
      <alignment horizontal="center" vertical="center" wrapText="1"/>
    </xf>
    <xf numFmtId="0" fontId="130" fillId="37" borderId="50" xfId="0" applyFont="1" applyFill="1" applyBorder="1" applyAlignment="1">
      <alignment horizontal="center" vertical="center" wrapText="1"/>
    </xf>
    <xf numFmtId="0" fontId="20" fillId="29" borderId="15" xfId="1322" applyFont="1" applyFill="1" applyBorder="1" applyAlignment="1">
      <alignment horizontal="center" vertical="center" wrapText="1"/>
    </xf>
    <xf numFmtId="165" fontId="20" fillId="29" borderId="39" xfId="0" applyNumberFormat="1" applyFont="1" applyFill="1" applyBorder="1" applyAlignment="1">
      <alignment vertical="center"/>
    </xf>
    <xf numFmtId="165" fontId="20" fillId="29" borderId="34" xfId="0" applyNumberFormat="1" applyFont="1" applyFill="1" applyBorder="1" applyAlignment="1">
      <alignment vertical="center"/>
    </xf>
    <xf numFmtId="169" fontId="96" fillId="34" borderId="39" xfId="2756" applyNumberFormat="1" applyFont="1" applyFill="1" applyBorder="1" applyAlignment="1">
      <alignment horizontal="center" vertical="center" wrapText="1"/>
    </xf>
    <xf numFmtId="169" fontId="96" fillId="34" borderId="36" xfId="2756" applyNumberFormat="1" applyFont="1" applyFill="1" applyBorder="1" applyAlignment="1">
      <alignment horizontal="center" vertical="center" wrapText="1"/>
    </xf>
    <xf numFmtId="169" fontId="96" fillId="34" borderId="34" xfId="2756" applyNumberFormat="1" applyFont="1" applyFill="1" applyBorder="1" applyAlignment="1">
      <alignment horizontal="center" vertical="center" wrapText="1"/>
    </xf>
    <xf numFmtId="165" fontId="96" fillId="34" borderId="39" xfId="2756" applyNumberFormat="1" applyFont="1" applyFill="1" applyBorder="1" applyAlignment="1">
      <alignment horizontal="center" vertical="center" wrapText="1"/>
    </xf>
    <xf numFmtId="165" fontId="96" fillId="34" borderId="36" xfId="2756" applyNumberFormat="1" applyFont="1" applyFill="1" applyBorder="1" applyAlignment="1">
      <alignment horizontal="center" vertical="center" wrapText="1"/>
    </xf>
    <xf numFmtId="165" fontId="96" fillId="34" borderId="34" xfId="2756" applyNumberFormat="1" applyFont="1" applyFill="1" applyBorder="1" applyAlignment="1">
      <alignment horizontal="center" vertical="center" wrapText="1"/>
    </xf>
    <xf numFmtId="165" fontId="96" fillId="34" borderId="77" xfId="2217" applyNumberFormat="1" applyFont="1" applyFill="1" applyBorder="1" applyAlignment="1">
      <alignment horizontal="center" vertical="center" wrapText="1"/>
    </xf>
    <xf numFmtId="165" fontId="96" fillId="34" borderId="78" xfId="2217" applyNumberFormat="1" applyFont="1" applyFill="1" applyBorder="1" applyAlignment="1">
      <alignment horizontal="center" vertical="center" wrapText="1"/>
    </xf>
    <xf numFmtId="165" fontId="96" fillId="34" borderId="73" xfId="2217" applyNumberFormat="1" applyFont="1" applyFill="1" applyBorder="1" applyAlignment="1">
      <alignment horizontal="center" vertical="center" wrapText="1"/>
    </xf>
    <xf numFmtId="0" fontId="94" fillId="34" borderId="38" xfId="1316" applyFont="1" applyFill="1" applyBorder="1" applyAlignment="1">
      <alignment horizontal="center" vertical="center" wrapText="1"/>
    </xf>
    <xf numFmtId="0" fontId="94" fillId="34" borderId="72" xfId="1316" applyFont="1" applyFill="1" applyBorder="1" applyAlignment="1">
      <alignment horizontal="center" vertical="center" wrapText="1"/>
    </xf>
    <xf numFmtId="0" fontId="96" fillId="35" borderId="39" xfId="1316" applyFont="1" applyFill="1" applyBorder="1" applyAlignment="1">
      <alignment horizontal="center" vertical="center" wrapText="1"/>
    </xf>
    <xf numFmtId="0" fontId="96" fillId="35" borderId="34" xfId="1316" applyFont="1" applyFill="1" applyBorder="1" applyAlignment="1">
      <alignment horizontal="center" vertical="center" wrapText="1"/>
    </xf>
    <xf numFmtId="0" fontId="91" fillId="0" borderId="35" xfId="1321" applyFont="1" applyBorder="1" applyAlignment="1">
      <alignment horizontal="right" vertical="center" wrapText="1"/>
    </xf>
    <xf numFmtId="0" fontId="91" fillId="0" borderId="15" xfId="1321" applyFont="1" applyBorder="1" applyAlignment="1">
      <alignment horizontal="right" vertical="center" wrapText="1"/>
    </xf>
    <xf numFmtId="0" fontId="96" fillId="35" borderId="67" xfId="1316" applyFont="1" applyFill="1" applyBorder="1" applyAlignment="1">
      <alignment horizontal="center" vertical="center" wrapText="1"/>
    </xf>
    <xf numFmtId="0" fontId="96" fillId="35" borderId="23" xfId="1316" applyFont="1" applyFill="1" applyBorder="1" applyAlignment="1">
      <alignment horizontal="center" vertical="center" wrapText="1"/>
    </xf>
    <xf numFmtId="0" fontId="96" fillId="35" borderId="32" xfId="1316" applyFont="1" applyFill="1" applyBorder="1" applyAlignment="1">
      <alignment horizontal="center" vertical="center" wrapText="1"/>
    </xf>
    <xf numFmtId="0" fontId="96" fillId="34" borderId="16" xfId="1316" applyFont="1" applyFill="1" applyBorder="1" applyAlignment="1">
      <alignment horizontal="center" vertical="center" wrapText="1"/>
    </xf>
    <xf numFmtId="0" fontId="96" fillId="34" borderId="23" xfId="1316" applyFont="1" applyFill="1" applyBorder="1" applyAlignment="1">
      <alignment horizontal="center" vertical="center" wrapText="1"/>
    </xf>
    <xf numFmtId="0" fontId="96" fillId="34" borderId="32" xfId="1316" applyFont="1" applyFill="1" applyBorder="1" applyAlignment="1">
      <alignment horizontal="center" vertical="center" wrapText="1"/>
    </xf>
    <xf numFmtId="0" fontId="91" fillId="38" borderId="67" xfId="0" applyFont="1" applyFill="1" applyBorder="1" applyAlignment="1">
      <alignment horizontal="center" vertical="center" wrapText="1"/>
    </xf>
    <xf numFmtId="0" fontId="91" fillId="38" borderId="23" xfId="0" applyFont="1" applyFill="1" applyBorder="1" applyAlignment="1">
      <alignment horizontal="center" vertical="center" wrapText="1"/>
    </xf>
    <xf numFmtId="0" fontId="91" fillId="38" borderId="64" xfId="0" applyFont="1" applyFill="1" applyBorder="1" applyAlignment="1">
      <alignment horizontal="center" vertical="center" wrapText="1"/>
    </xf>
    <xf numFmtId="169" fontId="98" fillId="34" borderId="39" xfId="2756" applyNumberFormat="1" applyFont="1" applyFill="1" applyBorder="1" applyAlignment="1">
      <alignment horizontal="center" vertical="center" wrapText="1"/>
    </xf>
    <xf numFmtId="169" fontId="98" fillId="34" borderId="36" xfId="2756" applyNumberFormat="1" applyFont="1" applyFill="1" applyBorder="1" applyAlignment="1">
      <alignment horizontal="center" vertical="center" wrapText="1"/>
    </xf>
    <xf numFmtId="0" fontId="100" fillId="34" borderId="38" xfId="1316" applyFont="1" applyFill="1" applyBorder="1" applyAlignment="1">
      <alignment horizontal="center" vertical="center" wrapText="1"/>
    </xf>
    <xf numFmtId="0" fontId="100" fillId="34" borderId="72" xfId="1316" applyFont="1" applyFill="1" applyBorder="1" applyAlignment="1">
      <alignment horizontal="center" vertical="center" wrapText="1"/>
    </xf>
    <xf numFmtId="0" fontId="91" fillId="38" borderId="76" xfId="1300" applyFont="1" applyFill="1" applyBorder="1" applyAlignment="1">
      <alignment horizontal="center" vertical="center" wrapText="1"/>
    </xf>
    <xf numFmtId="0" fontId="91" fillId="38" borderId="21" xfId="1300" applyFont="1" applyFill="1" applyBorder="1" applyAlignment="1">
      <alignment horizontal="center" vertical="center" wrapText="1"/>
    </xf>
    <xf numFmtId="0" fontId="91" fillId="38" borderId="58" xfId="1300" applyFont="1" applyFill="1" applyBorder="1" applyAlignment="1">
      <alignment horizontal="center" vertical="center" wrapText="1"/>
    </xf>
    <xf numFmtId="0" fontId="88" fillId="38" borderId="67" xfId="0" applyFont="1" applyFill="1" applyBorder="1" applyAlignment="1">
      <alignment horizontal="center" vertical="center" wrapText="1"/>
    </xf>
    <xf numFmtId="0" fontId="88" fillId="38" borderId="23" xfId="0" applyFont="1" applyFill="1" applyBorder="1" applyAlignment="1">
      <alignment horizontal="center" vertical="center" wrapText="1"/>
    </xf>
    <xf numFmtId="0" fontId="88" fillId="38" borderId="64" xfId="0" applyFont="1" applyFill="1" applyBorder="1" applyAlignment="1">
      <alignment horizontal="center" vertical="center" wrapText="1"/>
    </xf>
    <xf numFmtId="0" fontId="89" fillId="38" borderId="67" xfId="0" applyFont="1" applyFill="1" applyBorder="1" applyAlignment="1">
      <alignment horizontal="center" vertical="center"/>
    </xf>
    <xf numFmtId="0" fontId="89" fillId="38" borderId="23" xfId="0" applyFont="1" applyFill="1" applyBorder="1" applyAlignment="1">
      <alignment horizontal="center" vertical="center"/>
    </xf>
    <xf numFmtId="0" fontId="89" fillId="38" borderId="64" xfId="0" applyFont="1" applyFill="1" applyBorder="1" applyAlignment="1">
      <alignment horizontal="center" vertical="center"/>
    </xf>
    <xf numFmtId="0" fontId="110" fillId="35" borderId="39" xfId="1316" applyFont="1" applyFill="1" applyBorder="1" applyAlignment="1">
      <alignment horizontal="center" vertical="center" wrapText="1"/>
    </xf>
    <xf numFmtId="0" fontId="110" fillId="35" borderId="36" xfId="1316" applyFont="1" applyFill="1" applyBorder="1" applyAlignment="1">
      <alignment horizontal="center" vertical="center" wrapText="1"/>
    </xf>
    <xf numFmtId="0" fontId="110" fillId="35" borderId="34" xfId="1316" applyFont="1" applyFill="1" applyBorder="1" applyAlignment="1">
      <alignment horizontal="center" vertical="center" wrapText="1"/>
    </xf>
    <xf numFmtId="169" fontId="98" fillId="34" borderId="34" xfId="2756" applyNumberFormat="1" applyFont="1" applyFill="1" applyBorder="1" applyAlignment="1">
      <alignment horizontal="center" vertical="center" wrapText="1"/>
    </xf>
    <xf numFmtId="182" fontId="110" fillId="34" borderId="39" xfId="2756" applyNumberFormat="1" applyFont="1" applyFill="1" applyBorder="1" applyAlignment="1">
      <alignment horizontal="center" vertical="center" wrapText="1"/>
    </xf>
    <xf numFmtId="182" fontId="110" fillId="34" borderId="36" xfId="2756" applyNumberFormat="1" applyFont="1" applyFill="1" applyBorder="1" applyAlignment="1">
      <alignment horizontal="center" vertical="center" wrapText="1"/>
    </xf>
    <xf numFmtId="182" fontId="110" fillId="34" borderId="34" xfId="2756" applyNumberFormat="1" applyFont="1" applyFill="1" applyBorder="1" applyAlignment="1">
      <alignment horizontal="center" vertical="center" wrapText="1"/>
    </xf>
    <xf numFmtId="165" fontId="110" fillId="34" borderId="39" xfId="2756" applyNumberFormat="1" applyFont="1" applyFill="1" applyBorder="1" applyAlignment="1">
      <alignment horizontal="center" vertical="center" wrapText="1"/>
    </xf>
    <xf numFmtId="165" fontId="110" fillId="34" borderId="36" xfId="2756" applyNumberFormat="1" applyFont="1" applyFill="1" applyBorder="1" applyAlignment="1">
      <alignment horizontal="center" vertical="center" wrapText="1"/>
    </xf>
    <xf numFmtId="165" fontId="110" fillId="34" borderId="34" xfId="2756" applyNumberFormat="1" applyFont="1" applyFill="1" applyBorder="1" applyAlignment="1">
      <alignment horizontal="center" vertical="center" wrapText="1"/>
    </xf>
    <xf numFmtId="0" fontId="100" fillId="36" borderId="38" xfId="1316" applyFont="1" applyFill="1" applyBorder="1" applyAlignment="1">
      <alignment horizontal="center" vertical="center" wrapText="1"/>
    </xf>
    <xf numFmtId="0" fontId="100" fillId="36" borderId="72" xfId="1316" applyFont="1" applyFill="1" applyBorder="1" applyAlignment="1">
      <alignment horizontal="center" vertical="center" wrapText="1"/>
    </xf>
    <xf numFmtId="0" fontId="88" fillId="34" borderId="67" xfId="1288" applyFont="1" applyFill="1" applyBorder="1" applyAlignment="1">
      <alignment horizontal="center" vertical="center" wrapText="1"/>
    </xf>
    <xf numFmtId="0" fontId="88" fillId="34" borderId="23" xfId="1288" applyFont="1" applyFill="1" applyBorder="1" applyAlignment="1">
      <alignment horizontal="center" vertical="center" wrapText="1"/>
    </xf>
    <xf numFmtId="0" fontId="88" fillId="34" borderId="64" xfId="1288" applyFont="1" applyFill="1" applyBorder="1" applyAlignment="1">
      <alignment horizontal="center" vertical="center" wrapText="1"/>
    </xf>
    <xf numFmtId="0" fontId="110" fillId="35" borderId="67" xfId="1316" applyFont="1" applyFill="1" applyBorder="1" applyAlignment="1">
      <alignment horizontal="center" vertical="center" wrapText="1"/>
    </xf>
    <xf numFmtId="0" fontId="110" fillId="35" borderId="23" xfId="1316" applyFont="1" applyFill="1" applyBorder="1" applyAlignment="1">
      <alignment horizontal="center" vertical="center" wrapText="1"/>
    </xf>
    <xf numFmtId="0" fontId="110" fillId="35" borderId="32" xfId="1316" applyFont="1" applyFill="1" applyBorder="1" applyAlignment="1">
      <alignment horizontal="center" vertical="center" wrapText="1"/>
    </xf>
    <xf numFmtId="0" fontId="110" fillId="34" borderId="16" xfId="1316" applyFont="1" applyFill="1" applyBorder="1" applyAlignment="1">
      <alignment horizontal="center" vertical="center" wrapText="1"/>
    </xf>
    <xf numFmtId="0" fontId="110" fillId="34" borderId="23" xfId="1316" applyFont="1" applyFill="1" applyBorder="1" applyAlignment="1">
      <alignment horizontal="center" vertical="center" wrapText="1"/>
    </xf>
    <xf numFmtId="0" fontId="110" fillId="34" borderId="32" xfId="1316" applyFont="1" applyFill="1" applyBorder="1" applyAlignment="1">
      <alignment horizontal="center" vertical="center" wrapText="1"/>
    </xf>
    <xf numFmtId="0" fontId="89" fillId="38" borderId="67" xfId="0" applyFont="1" applyFill="1" applyBorder="1" applyAlignment="1">
      <alignment horizontal="center" vertical="center" wrapText="1"/>
    </xf>
    <xf numFmtId="0" fontId="89" fillId="38" borderId="23" xfId="0" applyFont="1" applyFill="1" applyBorder="1" applyAlignment="1">
      <alignment horizontal="center" vertical="center" wrapText="1"/>
    </xf>
    <xf numFmtId="0" fontId="89" fillId="38" borderId="64" xfId="0" applyFont="1" applyFill="1" applyBorder="1" applyAlignment="1">
      <alignment horizontal="center" vertical="center" wrapText="1"/>
    </xf>
    <xf numFmtId="0" fontId="110" fillId="34" borderId="39" xfId="1316" applyFont="1" applyFill="1" applyBorder="1" applyAlignment="1">
      <alignment horizontal="center" vertical="center" wrapText="1"/>
    </xf>
    <xf numFmtId="0" fontId="110" fillId="34" borderId="36" xfId="1316" applyFont="1" applyFill="1" applyBorder="1" applyAlignment="1">
      <alignment horizontal="center" vertical="center" wrapText="1"/>
    </xf>
    <xf numFmtId="0" fontId="110" fillId="34" borderId="34" xfId="1316" applyFont="1" applyFill="1" applyBorder="1" applyAlignment="1">
      <alignment horizontal="center" vertical="center" wrapText="1"/>
    </xf>
    <xf numFmtId="0" fontId="88" fillId="0" borderId="76" xfId="1321" applyFont="1" applyBorder="1" applyAlignment="1">
      <alignment horizontal="right" vertical="center" wrapText="1"/>
    </xf>
    <xf numFmtId="0" fontId="88" fillId="0" borderId="21" xfId="1321" applyFont="1" applyBorder="1" applyAlignment="1">
      <alignment horizontal="right" vertical="center" wrapText="1"/>
    </xf>
    <xf numFmtId="0" fontId="88" fillId="0" borderId="33" xfId="1321" applyFont="1" applyBorder="1" applyAlignment="1">
      <alignment horizontal="right" vertical="center" wrapText="1"/>
    </xf>
    <xf numFmtId="0" fontId="0" fillId="0" borderId="59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92" fillId="0" borderId="56" xfId="0" applyFont="1" applyBorder="1" applyAlignment="1">
      <alignment horizontal="center" vertical="center"/>
    </xf>
    <xf numFmtId="0" fontId="92" fillId="0" borderId="60" xfId="0" applyFont="1" applyBorder="1" applyAlignment="1">
      <alignment horizontal="center" vertical="center"/>
    </xf>
    <xf numFmtId="0" fontId="92" fillId="0" borderId="0" xfId="0" applyFont="1" applyBorder="1" applyAlignment="1">
      <alignment horizontal="center" vertical="center"/>
    </xf>
    <xf numFmtId="0" fontId="92" fillId="0" borderId="25" xfId="0" applyFont="1" applyBorder="1" applyAlignment="1">
      <alignment horizontal="center" vertical="center"/>
    </xf>
    <xf numFmtId="0" fontId="90" fillId="38" borderId="16" xfId="0" applyFont="1" applyFill="1" applyBorder="1" applyAlignment="1">
      <alignment horizontal="justify" vertical="center" wrapText="1"/>
    </xf>
    <xf numFmtId="0" fontId="90" fillId="38" borderId="23" xfId="0" applyFont="1" applyFill="1" applyBorder="1" applyAlignment="1">
      <alignment horizontal="justify" vertical="center" wrapText="1"/>
    </xf>
    <xf numFmtId="0" fontId="90" fillId="38" borderId="64" xfId="0" applyFont="1" applyFill="1" applyBorder="1" applyAlignment="1">
      <alignment horizontal="justify" vertical="center" wrapText="1"/>
    </xf>
    <xf numFmtId="0" fontId="92" fillId="0" borderId="16" xfId="0" applyFont="1" applyBorder="1" applyAlignment="1">
      <alignment horizontal="left" vertical="center" wrapText="1"/>
    </xf>
    <xf numFmtId="0" fontId="92" fillId="0" borderId="23" xfId="0" applyFont="1" applyBorder="1" applyAlignment="1">
      <alignment horizontal="left" vertical="center" wrapText="1"/>
    </xf>
    <xf numFmtId="0" fontId="92" fillId="0" borderId="64" xfId="0" applyFont="1" applyBorder="1" applyAlignment="1">
      <alignment horizontal="left" vertical="center" wrapText="1"/>
    </xf>
    <xf numFmtId="10" fontId="89" fillId="0" borderId="16" xfId="0" applyNumberFormat="1" applyFont="1" applyBorder="1" applyAlignment="1">
      <alignment horizontal="center" vertical="center"/>
    </xf>
    <xf numFmtId="10" fontId="89" fillId="0" borderId="23" xfId="0" applyNumberFormat="1" applyFont="1" applyBorder="1" applyAlignment="1">
      <alignment horizontal="center" vertical="center"/>
    </xf>
    <xf numFmtId="10" fontId="89" fillId="0" borderId="64" xfId="0" applyNumberFormat="1" applyFont="1" applyBorder="1" applyAlignment="1">
      <alignment horizontal="center" vertical="center"/>
    </xf>
    <xf numFmtId="0" fontId="105" fillId="38" borderId="67" xfId="0" applyFont="1" applyFill="1" applyBorder="1" applyAlignment="1">
      <alignment horizontal="center" vertical="center"/>
    </xf>
    <xf numFmtId="0" fontId="105" fillId="38" borderId="23" xfId="0" applyFont="1" applyFill="1" applyBorder="1" applyAlignment="1">
      <alignment horizontal="center" vertical="center"/>
    </xf>
    <xf numFmtId="0" fontId="105" fillId="38" borderId="64" xfId="0" applyFont="1" applyFill="1" applyBorder="1" applyAlignment="1">
      <alignment horizontal="center" vertical="center"/>
    </xf>
    <xf numFmtId="0" fontId="88" fillId="0" borderId="67" xfId="1321" applyFont="1" applyBorder="1" applyAlignment="1">
      <alignment horizontal="right" vertical="center" wrapText="1"/>
    </xf>
    <xf numFmtId="0" fontId="88" fillId="0" borderId="23" xfId="1321" applyFont="1" applyBorder="1" applyAlignment="1">
      <alignment horizontal="right" vertical="center" wrapText="1"/>
    </xf>
    <xf numFmtId="0" fontId="95" fillId="34" borderId="20" xfId="1316" applyFont="1" applyFill="1" applyBorder="1" applyAlignment="1">
      <alignment horizontal="center" vertical="center" wrapText="1"/>
    </xf>
    <xf numFmtId="0" fontId="95" fillId="34" borderId="21" xfId="1316" applyFont="1" applyFill="1" applyBorder="1" applyAlignment="1">
      <alignment horizontal="center" vertical="center" wrapText="1"/>
    </xf>
    <xf numFmtId="0" fontId="0" fillId="39" borderId="69" xfId="0" applyFill="1" applyBorder="1" applyAlignment="1">
      <alignment horizontal="center" vertical="center" wrapText="1"/>
    </xf>
    <xf numFmtId="0" fontId="0" fillId="39" borderId="18" xfId="0" applyFill="1" applyBorder="1" applyAlignment="1">
      <alignment horizontal="center" vertical="center" wrapText="1"/>
    </xf>
    <xf numFmtId="0" fontId="0" fillId="39" borderId="24" xfId="0" applyFill="1" applyBorder="1" applyAlignment="1">
      <alignment horizontal="center" vertical="center" wrapText="1"/>
    </xf>
    <xf numFmtId="0" fontId="0" fillId="39" borderId="0" xfId="0" applyFill="1" applyBorder="1" applyAlignment="1">
      <alignment horizontal="center" vertical="center" wrapText="1"/>
    </xf>
    <xf numFmtId="0" fontId="0" fillId="39" borderId="76" xfId="0" applyFill="1" applyBorder="1" applyAlignment="1">
      <alignment horizontal="center" vertical="center" wrapText="1"/>
    </xf>
    <xf numFmtId="0" fontId="0" fillId="39" borderId="21" xfId="0" applyFill="1" applyBorder="1" applyAlignment="1">
      <alignment horizontal="center" vertical="center" wrapText="1"/>
    </xf>
    <xf numFmtId="0" fontId="107" fillId="34" borderId="38" xfId="1316" applyFont="1" applyFill="1" applyBorder="1" applyAlignment="1">
      <alignment horizontal="center" vertical="center" wrapText="1"/>
    </xf>
    <xf numFmtId="0" fontId="107" fillId="34" borderId="72" xfId="1316" applyFont="1" applyFill="1" applyBorder="1" applyAlignment="1">
      <alignment horizontal="center" vertical="center" wrapText="1"/>
    </xf>
    <xf numFmtId="0" fontId="89" fillId="38" borderId="76" xfId="0" applyFont="1" applyFill="1" applyBorder="1" applyAlignment="1">
      <alignment horizontal="center" vertical="center"/>
    </xf>
    <xf numFmtId="0" fontId="40" fillId="0" borderId="67" xfId="0" applyFont="1" applyBorder="1" applyAlignment="1">
      <alignment horizontal="center" vertical="center"/>
    </xf>
    <xf numFmtId="0" fontId="54" fillId="0" borderId="23" xfId="0" applyFont="1" applyBorder="1" applyAlignment="1">
      <alignment horizontal="center" vertical="center"/>
    </xf>
    <xf numFmtId="0" fontId="88" fillId="36" borderId="69" xfId="1321" applyFont="1" applyFill="1" applyBorder="1" applyAlignment="1">
      <alignment horizontal="center" vertical="center" wrapText="1"/>
    </xf>
    <xf numFmtId="0" fontId="88" fillId="36" borderId="18" xfId="1321" applyFont="1" applyFill="1" applyBorder="1" applyAlignment="1">
      <alignment horizontal="center" vertical="center" wrapText="1"/>
    </xf>
    <xf numFmtId="0" fontId="88" fillId="36" borderId="23" xfId="1321" applyFont="1" applyFill="1" applyBorder="1" applyAlignment="1">
      <alignment horizontal="center" vertical="center" wrapText="1"/>
    </xf>
    <xf numFmtId="0" fontId="88" fillId="36" borderId="64" xfId="1321" applyFont="1" applyFill="1" applyBorder="1" applyAlignment="1">
      <alignment horizontal="center" vertical="center" wrapText="1"/>
    </xf>
    <xf numFmtId="0" fontId="90" fillId="38" borderId="67" xfId="0" applyFont="1" applyFill="1" applyBorder="1" applyAlignment="1">
      <alignment horizontal="center" vertical="center" wrapText="1"/>
    </xf>
    <xf numFmtId="0" fontId="90" fillId="38" borderId="23" xfId="0" applyFont="1" applyFill="1" applyBorder="1" applyAlignment="1">
      <alignment horizontal="center" vertical="center" wrapText="1"/>
    </xf>
    <xf numFmtId="0" fontId="90" fillId="38" borderId="64" xfId="0" applyFont="1" applyFill="1" applyBorder="1" applyAlignment="1">
      <alignment horizontal="center" vertical="center" wrapText="1"/>
    </xf>
    <xf numFmtId="0" fontId="96" fillId="34" borderId="38" xfId="1316" applyFont="1" applyFill="1" applyBorder="1" applyAlignment="1">
      <alignment horizontal="center" vertical="center" wrapText="1"/>
    </xf>
    <xf numFmtId="0" fontId="96" fillId="34" borderId="72" xfId="1316" applyFont="1" applyFill="1" applyBorder="1" applyAlignment="1">
      <alignment horizontal="center" vertical="center" wrapText="1"/>
    </xf>
    <xf numFmtId="165" fontId="98" fillId="34" borderId="39" xfId="2756" applyNumberFormat="1" applyFont="1" applyFill="1" applyBorder="1" applyAlignment="1">
      <alignment horizontal="center" vertical="center" wrapText="1"/>
    </xf>
    <xf numFmtId="165" fontId="98" fillId="34" borderId="36" xfId="2756" applyNumberFormat="1" applyFont="1" applyFill="1" applyBorder="1" applyAlignment="1">
      <alignment horizontal="center" vertical="center" wrapText="1"/>
    </xf>
    <xf numFmtId="165" fontId="98" fillId="34" borderId="78" xfId="2217" applyNumberFormat="1" applyFont="1" applyFill="1" applyBorder="1" applyAlignment="1">
      <alignment horizontal="center" vertical="center" wrapText="1"/>
    </xf>
    <xf numFmtId="0" fontId="124" fillId="34" borderId="38" xfId="1316" applyFont="1" applyFill="1" applyBorder="1" applyAlignment="1">
      <alignment horizontal="center" vertical="center" wrapText="1"/>
    </xf>
    <xf numFmtId="0" fontId="98" fillId="34" borderId="72" xfId="1316" applyFont="1" applyFill="1" applyBorder="1" applyAlignment="1">
      <alignment horizontal="center" vertical="center" wrapText="1"/>
    </xf>
    <xf numFmtId="0" fontId="89" fillId="40" borderId="20" xfId="0" applyFont="1" applyFill="1" applyBorder="1" applyAlignment="1">
      <alignment horizontal="center" vertical="center"/>
    </xf>
    <xf numFmtId="0" fontId="89" fillId="40" borderId="23" xfId="0" applyFont="1" applyFill="1" applyBorder="1" applyAlignment="1">
      <alignment horizontal="center" vertical="center"/>
    </xf>
    <xf numFmtId="0" fontId="89" fillId="40" borderId="32" xfId="0" applyFont="1" applyFill="1" applyBorder="1" applyAlignment="1">
      <alignment horizontal="center" vertical="center"/>
    </xf>
    <xf numFmtId="0" fontId="88" fillId="0" borderId="32" xfId="1321" applyFont="1" applyBorder="1" applyAlignment="1">
      <alignment horizontal="right" vertical="center" wrapText="1"/>
    </xf>
    <xf numFmtId="0" fontId="96" fillId="35" borderId="24" xfId="1316" applyFont="1" applyFill="1" applyBorder="1" applyAlignment="1">
      <alignment horizontal="center" vertical="center" wrapText="1"/>
    </xf>
    <xf numFmtId="0" fontId="96" fillId="35" borderId="0" xfId="1316" applyFont="1" applyFill="1" applyBorder="1" applyAlignment="1">
      <alignment horizontal="center" vertical="center" wrapText="1"/>
    </xf>
    <xf numFmtId="0" fontId="96" fillId="34" borderId="20" xfId="1316" applyFont="1" applyFill="1" applyBorder="1" applyAlignment="1">
      <alignment horizontal="center" vertical="center" wrapText="1"/>
    </xf>
    <xf numFmtId="0" fontId="96" fillId="34" borderId="21" xfId="1316" applyFont="1" applyFill="1" applyBorder="1" applyAlignment="1">
      <alignment horizontal="center" vertical="center" wrapText="1"/>
    </xf>
    <xf numFmtId="0" fontId="88" fillId="38" borderId="67" xfId="0" applyFont="1" applyFill="1" applyBorder="1" applyAlignment="1">
      <alignment horizontal="center" vertical="center"/>
    </xf>
    <xf numFmtId="0" fontId="88" fillId="38" borderId="23" xfId="0" applyFont="1" applyFill="1" applyBorder="1" applyAlignment="1">
      <alignment horizontal="center" vertical="center"/>
    </xf>
    <xf numFmtId="0" fontId="88" fillId="38" borderId="64" xfId="0" applyFont="1" applyFill="1" applyBorder="1" applyAlignment="1">
      <alignment horizontal="center" vertical="center"/>
    </xf>
    <xf numFmtId="0" fontId="89" fillId="36" borderId="23" xfId="0" applyFont="1" applyFill="1" applyBorder="1" applyAlignment="1">
      <alignment horizontal="center" vertical="center"/>
    </xf>
    <xf numFmtId="0" fontId="89" fillId="36" borderId="32" xfId="0" applyFont="1" applyFill="1" applyBorder="1" applyAlignment="1">
      <alignment horizontal="center" vertical="center"/>
    </xf>
    <xf numFmtId="182" fontId="98" fillId="34" borderId="39" xfId="2756" applyNumberFormat="1" applyFont="1" applyFill="1" applyBorder="1" applyAlignment="1">
      <alignment horizontal="center" vertical="center" wrapText="1"/>
    </xf>
    <xf numFmtId="182" fontId="98" fillId="34" borderId="36" xfId="2756" applyNumberFormat="1" applyFont="1" applyFill="1" applyBorder="1" applyAlignment="1">
      <alignment horizontal="center" vertical="center" wrapText="1"/>
    </xf>
    <xf numFmtId="182" fontId="98" fillId="34" borderId="34" xfId="2756" applyNumberFormat="1" applyFont="1" applyFill="1" applyBorder="1" applyAlignment="1">
      <alignment horizontal="center" vertical="center" wrapText="1"/>
    </xf>
    <xf numFmtId="165" fontId="98" fillId="34" borderId="34" xfId="2756" applyNumberFormat="1" applyFont="1" applyFill="1" applyBorder="1" applyAlignment="1">
      <alignment horizontal="center" vertical="center" wrapText="1"/>
    </xf>
    <xf numFmtId="0" fontId="89" fillId="40" borderId="20" xfId="1300" applyFont="1" applyFill="1" applyBorder="1" applyAlignment="1">
      <alignment horizontal="center" vertical="center"/>
    </xf>
    <xf numFmtId="0" fontId="89" fillId="40" borderId="23" xfId="1300" applyFont="1" applyFill="1" applyBorder="1" applyAlignment="1">
      <alignment horizontal="center" vertical="center"/>
    </xf>
    <xf numFmtId="0" fontId="89" fillId="40" borderId="32" xfId="1300" applyFont="1" applyFill="1" applyBorder="1" applyAlignment="1">
      <alignment horizontal="center" vertical="center"/>
    </xf>
    <xf numFmtId="0" fontId="90" fillId="38" borderId="67" xfId="1300" applyFont="1" applyFill="1" applyBorder="1" applyAlignment="1">
      <alignment horizontal="center" vertical="center" wrapText="1"/>
    </xf>
    <xf numFmtId="0" fontId="90" fillId="38" borderId="23" xfId="1300" applyFont="1" applyFill="1" applyBorder="1" applyAlignment="1">
      <alignment horizontal="center" vertical="center" wrapText="1"/>
    </xf>
    <xf numFmtId="0" fontId="90" fillId="38" borderId="64" xfId="1300" applyFont="1" applyFill="1" applyBorder="1" applyAlignment="1">
      <alignment horizontal="center" vertical="center" wrapText="1"/>
    </xf>
    <xf numFmtId="0" fontId="89" fillId="36" borderId="23" xfId="1300" applyFont="1" applyFill="1" applyBorder="1" applyAlignment="1">
      <alignment horizontal="center" vertical="center"/>
    </xf>
    <xf numFmtId="0" fontId="89" fillId="36" borderId="32" xfId="1300" applyFont="1" applyFill="1" applyBorder="1" applyAlignment="1">
      <alignment horizontal="center" vertical="center"/>
    </xf>
    <xf numFmtId="169" fontId="98" fillId="34" borderId="41" xfId="2756" applyNumberFormat="1" applyFont="1" applyFill="1" applyBorder="1" applyAlignment="1">
      <alignment horizontal="center" vertical="center" wrapText="1"/>
    </xf>
    <xf numFmtId="0" fontId="91" fillId="35" borderId="35" xfId="1321" applyFont="1" applyFill="1" applyBorder="1" applyAlignment="1">
      <alignment horizontal="right" vertical="center" wrapText="1"/>
    </xf>
    <xf numFmtId="0" fontId="91" fillId="35" borderId="15" xfId="1321" applyFont="1" applyFill="1" applyBorder="1" applyAlignment="1">
      <alignment horizontal="right" vertical="center" wrapText="1"/>
    </xf>
    <xf numFmtId="0" fontId="89" fillId="38" borderId="76" xfId="1300" applyFont="1" applyFill="1" applyBorder="1" applyAlignment="1">
      <alignment horizontal="center" vertical="center"/>
    </xf>
    <xf numFmtId="0" fontId="89" fillId="38" borderId="23" xfId="1300" applyFont="1" applyFill="1" applyBorder="1" applyAlignment="1">
      <alignment horizontal="center" vertical="center"/>
    </xf>
    <xf numFmtId="0" fontId="89" fillId="38" borderId="64" xfId="1300" applyFont="1" applyFill="1" applyBorder="1" applyAlignment="1">
      <alignment horizontal="center" vertical="center"/>
    </xf>
    <xf numFmtId="0" fontId="91" fillId="38" borderId="76" xfId="0" applyFont="1" applyFill="1" applyBorder="1" applyAlignment="1">
      <alignment horizontal="center" vertical="center" wrapText="1"/>
    </xf>
    <xf numFmtId="0" fontId="91" fillId="38" borderId="21" xfId="0" applyFont="1" applyFill="1" applyBorder="1" applyAlignment="1">
      <alignment horizontal="center" vertical="center" wrapText="1"/>
    </xf>
    <xf numFmtId="0" fontId="91" fillId="38" borderId="58" xfId="0" applyFont="1" applyFill="1" applyBorder="1" applyAlignment="1">
      <alignment horizontal="center" vertical="center" wrapText="1"/>
    </xf>
    <xf numFmtId="0" fontId="0" fillId="0" borderId="59" xfId="0" applyBorder="1" applyAlignment="1">
      <alignment vertical="center"/>
    </xf>
    <xf numFmtId="0" fontId="0" fillId="0" borderId="24" xfId="0" applyBorder="1" applyAlignment="1">
      <alignment vertical="center"/>
    </xf>
    <xf numFmtId="0" fontId="89" fillId="0" borderId="56" xfId="0" applyFont="1" applyBorder="1" applyAlignment="1">
      <alignment horizontal="center" vertical="center"/>
    </xf>
    <xf numFmtId="0" fontId="89" fillId="0" borderId="60" xfId="0" applyFont="1" applyBorder="1" applyAlignment="1">
      <alignment horizontal="center" vertical="center"/>
    </xf>
    <xf numFmtId="0" fontId="89" fillId="0" borderId="0" xfId="0" applyFont="1" applyBorder="1" applyAlignment="1">
      <alignment horizontal="center" vertical="center"/>
    </xf>
    <xf numFmtId="0" fontId="89" fillId="0" borderId="25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74" xfId="0" applyBorder="1" applyAlignment="1">
      <alignment vertical="center"/>
    </xf>
    <xf numFmtId="0" fontId="0" fillId="0" borderId="46" xfId="0" applyBorder="1" applyAlignment="1">
      <alignment vertical="center"/>
    </xf>
    <xf numFmtId="0" fontId="128" fillId="0" borderId="24" xfId="0" applyFont="1" applyBorder="1" applyAlignment="1">
      <alignment horizontal="center" vertical="center"/>
    </xf>
    <xf numFmtId="0" fontId="128" fillId="0" borderId="0" xfId="0" applyFont="1" applyBorder="1" applyAlignment="1">
      <alignment horizontal="center" vertical="center"/>
    </xf>
    <xf numFmtId="0" fontId="128" fillId="0" borderId="25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6" fillId="0" borderId="0" xfId="0" applyFont="1" applyBorder="1" applyAlignment="1">
      <alignment horizontal="center" vertical="center"/>
    </xf>
    <xf numFmtId="0" fontId="66" fillId="0" borderId="25" xfId="0" applyFont="1" applyBorder="1" applyAlignment="1">
      <alignment horizontal="center" vertical="center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5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4" xfId="0" applyBorder="1" applyAlignment="1">
      <alignment horizontal="left" vertical="center" wrapText="1"/>
    </xf>
    <xf numFmtId="0" fontId="0" fillId="0" borderId="51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6" fillId="0" borderId="0" xfId="1287" applyFont="1" applyBorder="1" applyAlignment="1">
      <alignment horizontal="center" vertical="center" wrapText="1"/>
    </xf>
    <xf numFmtId="0" fontId="6" fillId="0" borderId="0" xfId="1287" applyFont="1" applyBorder="1" applyAlignment="1">
      <alignment horizontal="center" vertical="center"/>
    </xf>
    <xf numFmtId="0" fontId="0" fillId="35" borderId="15" xfId="0" applyFill="1" applyBorder="1" applyAlignment="1">
      <alignment horizontal="center" vertical="center" wrapText="1"/>
    </xf>
    <xf numFmtId="0" fontId="88" fillId="35" borderId="16" xfId="0" applyFont="1" applyFill="1" applyBorder="1" applyAlignment="1">
      <alignment horizontal="center" vertical="center" wrapText="1"/>
    </xf>
    <xf numFmtId="0" fontId="88" fillId="35" borderId="2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36" borderId="23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/>
    <xf numFmtId="0" fontId="121" fillId="0" borderId="59" xfId="1300" applyFont="1" applyBorder="1" applyAlignment="1">
      <alignment horizontal="center" vertical="center" wrapText="1"/>
    </xf>
    <xf numFmtId="0" fontId="121" fillId="0" borderId="56" xfId="1300" applyFont="1" applyBorder="1" applyAlignment="1">
      <alignment horizontal="center" vertical="center" wrapText="1"/>
    </xf>
    <xf numFmtId="0" fontId="121" fillId="0" borderId="60" xfId="1300" applyFont="1" applyBorder="1" applyAlignment="1">
      <alignment horizontal="center" vertical="center" wrapText="1"/>
    </xf>
    <xf numFmtId="0" fontId="121" fillId="0" borderId="24" xfId="1300" applyFont="1" applyBorder="1" applyAlignment="1">
      <alignment horizontal="center" vertical="center" wrapText="1"/>
    </xf>
    <xf numFmtId="0" fontId="121" fillId="0" borderId="0" xfId="1300" applyFont="1" applyAlignment="1">
      <alignment horizontal="center" vertical="center" wrapText="1"/>
    </xf>
    <xf numFmtId="0" fontId="121" fillId="0" borderId="25" xfId="1300" applyFont="1" applyBorder="1" applyAlignment="1">
      <alignment horizontal="center" vertical="center" wrapText="1"/>
    </xf>
    <xf numFmtId="0" fontId="121" fillId="0" borderId="44" xfId="1300" applyFont="1" applyBorder="1" applyAlignment="1">
      <alignment horizontal="center" vertical="center" wrapText="1"/>
    </xf>
    <xf numFmtId="0" fontId="121" fillId="0" borderId="51" xfId="1300" applyFont="1" applyBorder="1" applyAlignment="1">
      <alignment horizontal="center" vertical="center" wrapText="1"/>
    </xf>
    <xf numFmtId="0" fontId="121" fillId="0" borderId="27" xfId="1300" applyFont="1" applyBorder="1" applyAlignment="1">
      <alignment horizontal="center" vertical="center" wrapText="1"/>
    </xf>
    <xf numFmtId="0" fontId="2" fillId="36" borderId="59" xfId="1300" applyFill="1" applyBorder="1" applyAlignment="1" applyProtection="1">
      <alignment horizontal="left" vertical="justify"/>
      <protection locked="0"/>
    </xf>
    <xf numFmtId="0" fontId="2" fillId="36" borderId="56" xfId="1300" applyFill="1" applyBorder="1" applyAlignment="1" applyProtection="1">
      <alignment horizontal="left" vertical="justify"/>
      <protection locked="0"/>
    </xf>
    <xf numFmtId="0" fontId="2" fillId="36" borderId="60" xfId="1300" applyFill="1" applyBorder="1" applyAlignment="1" applyProtection="1">
      <alignment horizontal="left" vertical="justify"/>
      <protection locked="0"/>
    </xf>
    <xf numFmtId="0" fontId="2" fillId="36" borderId="24" xfId="1300" applyFill="1" applyBorder="1" applyAlignment="1" applyProtection="1">
      <alignment horizontal="left" vertical="justify"/>
      <protection locked="0"/>
    </xf>
    <xf numFmtId="0" fontId="2" fillId="36" borderId="0" xfId="1300" applyFill="1" applyAlignment="1" applyProtection="1">
      <alignment horizontal="left" vertical="justify"/>
      <protection locked="0"/>
    </xf>
    <xf numFmtId="0" fontId="2" fillId="36" borderId="25" xfId="1300" applyFill="1" applyBorder="1" applyAlignment="1" applyProtection="1">
      <alignment horizontal="left" vertical="justify"/>
      <protection locked="0"/>
    </xf>
    <xf numFmtId="0" fontId="2" fillId="36" borderId="24" xfId="1300" applyFill="1" applyBorder="1" applyAlignment="1" applyProtection="1">
      <alignment horizontal="left" vertical="center"/>
      <protection locked="0"/>
    </xf>
    <xf numFmtId="0" fontId="2" fillId="36" borderId="0" xfId="1300" applyFill="1" applyAlignment="1" applyProtection="1">
      <alignment horizontal="left" vertical="center"/>
      <protection locked="0"/>
    </xf>
    <xf numFmtId="0" fontId="2" fillId="36" borderId="25" xfId="1300" applyFill="1" applyBorder="1" applyAlignment="1" applyProtection="1">
      <alignment horizontal="left" vertical="center"/>
      <protection locked="0"/>
    </xf>
    <xf numFmtId="0" fontId="2" fillId="36" borderId="44" xfId="1300" applyFill="1" applyBorder="1" applyAlignment="1" applyProtection="1">
      <alignment horizontal="left" vertical="center"/>
      <protection locked="0"/>
    </xf>
    <xf numFmtId="0" fontId="2" fillId="36" borderId="51" xfId="1300" applyFill="1" applyBorder="1" applyAlignment="1" applyProtection="1">
      <alignment horizontal="left" vertical="center"/>
      <protection locked="0"/>
    </xf>
    <xf numFmtId="0" fontId="2" fillId="36" borderId="27" xfId="1300" applyFill="1" applyBorder="1" applyAlignment="1" applyProtection="1">
      <alignment horizontal="left" vertical="center"/>
      <protection locked="0"/>
    </xf>
  </cellXfs>
  <cellStyles count="279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Ênfase1 10" xfId="7"/>
    <cellStyle name="20% - Ênfase1 11" xfId="8"/>
    <cellStyle name="20% - Ênfase1 12" xfId="9"/>
    <cellStyle name="20% - Ênfase1 13" xfId="10"/>
    <cellStyle name="20% - Ênfase1 14" xfId="11"/>
    <cellStyle name="20% - Ênfase1 15" xfId="12"/>
    <cellStyle name="20% - Ênfase1 2" xfId="13"/>
    <cellStyle name="20% - Ênfase1 3" xfId="14"/>
    <cellStyle name="20% - Ênfase1 4" xfId="15"/>
    <cellStyle name="20% - Ênfase1 5" xfId="16"/>
    <cellStyle name="20% - Ênfase1 6" xfId="17"/>
    <cellStyle name="20% - Ênfase1 7" xfId="18"/>
    <cellStyle name="20% - Ênfase1 8" xfId="19"/>
    <cellStyle name="20% - Ênfase1 9" xfId="20"/>
    <cellStyle name="20% - Ênfase2 10" xfId="21"/>
    <cellStyle name="20% - Ênfase2 11" xfId="22"/>
    <cellStyle name="20% - Ênfase2 12" xfId="23"/>
    <cellStyle name="20% - Ênfase2 13" xfId="24"/>
    <cellStyle name="20% - Ênfase2 14" xfId="25"/>
    <cellStyle name="20% - Ênfase2 15" xfId="26"/>
    <cellStyle name="20% - Ênfase2 2" xfId="27"/>
    <cellStyle name="20% - Ênfase2 3" xfId="28"/>
    <cellStyle name="20% - Ênfase2 4" xfId="29"/>
    <cellStyle name="20% - Ênfase2 5" xfId="30"/>
    <cellStyle name="20% - Ênfase2 6" xfId="31"/>
    <cellStyle name="20% - Ênfase2 7" xfId="32"/>
    <cellStyle name="20% - Ênfase2 8" xfId="33"/>
    <cellStyle name="20% - Ênfase2 9" xfId="34"/>
    <cellStyle name="20% - Ênfase3 10" xfId="35"/>
    <cellStyle name="20% - Ênfase3 11" xfId="36"/>
    <cellStyle name="20% - Ênfase3 12" xfId="37"/>
    <cellStyle name="20% - Ênfase3 13" xfId="38"/>
    <cellStyle name="20% - Ênfase3 14" xfId="39"/>
    <cellStyle name="20% - Ênfase3 15" xfId="40"/>
    <cellStyle name="20% - Ênfase3 2" xfId="41"/>
    <cellStyle name="20% - Ênfase3 3" xfId="42"/>
    <cellStyle name="20% - Ênfase3 4" xfId="43"/>
    <cellStyle name="20% - Ênfase3 5" xfId="44"/>
    <cellStyle name="20% - Ênfase3 6" xfId="45"/>
    <cellStyle name="20% - Ênfase3 7" xfId="46"/>
    <cellStyle name="20% - Ênfase3 8" xfId="47"/>
    <cellStyle name="20% - Ênfase3 9" xfId="48"/>
    <cellStyle name="20% - Ênfase4 10" xfId="49"/>
    <cellStyle name="20% - Ênfase4 11" xfId="50"/>
    <cellStyle name="20% - Ênfase4 12" xfId="51"/>
    <cellStyle name="20% - Ênfase4 13" xfId="52"/>
    <cellStyle name="20% - Ênfase4 14" xfId="53"/>
    <cellStyle name="20% - Ênfase4 15" xfId="54"/>
    <cellStyle name="20% - Ênfase4 2" xfId="55"/>
    <cellStyle name="20% - Ênfase4 3" xfId="56"/>
    <cellStyle name="20% - Ênfase4 4" xfId="57"/>
    <cellStyle name="20% - Ênfase4 5" xfId="58"/>
    <cellStyle name="20% - Ênfase4 6" xfId="59"/>
    <cellStyle name="20% - Ênfase4 7" xfId="60"/>
    <cellStyle name="20% - Ênfase4 8" xfId="61"/>
    <cellStyle name="20% - Ênfase4 9" xfId="62"/>
    <cellStyle name="20% - Ênfase5 10" xfId="63"/>
    <cellStyle name="20% - Ênfase5 11" xfId="64"/>
    <cellStyle name="20% - Ênfase5 12" xfId="65"/>
    <cellStyle name="20% - Ênfase5 13" xfId="66"/>
    <cellStyle name="20% - Ênfase5 14" xfId="67"/>
    <cellStyle name="20% - Ênfase5 15" xfId="68"/>
    <cellStyle name="20% - Ênfase5 2" xfId="69"/>
    <cellStyle name="20% - Ênfase5 3" xfId="70"/>
    <cellStyle name="20% - Ênfase5 4" xfId="71"/>
    <cellStyle name="20% - Ênfase5 5" xfId="72"/>
    <cellStyle name="20% - Ênfase5 6" xfId="73"/>
    <cellStyle name="20% - Ênfase5 7" xfId="74"/>
    <cellStyle name="20% - Ênfase5 8" xfId="75"/>
    <cellStyle name="20% - Ênfase5 9" xfId="76"/>
    <cellStyle name="20% - Ênfase6 10" xfId="77"/>
    <cellStyle name="20% - Ênfase6 11" xfId="78"/>
    <cellStyle name="20% - Ênfase6 12" xfId="79"/>
    <cellStyle name="20% - Ênfase6 13" xfId="80"/>
    <cellStyle name="20% - Ênfase6 14" xfId="81"/>
    <cellStyle name="20% - Ênfase6 15" xfId="82"/>
    <cellStyle name="20% - Ênfase6 2" xfId="83"/>
    <cellStyle name="20% - Ênfase6 3" xfId="84"/>
    <cellStyle name="20% - Ênfase6 4" xfId="85"/>
    <cellStyle name="20% - Ênfase6 5" xfId="86"/>
    <cellStyle name="20% - Ênfase6 6" xfId="87"/>
    <cellStyle name="20% - Ênfase6 7" xfId="88"/>
    <cellStyle name="20% - Ênfase6 8" xfId="89"/>
    <cellStyle name="20% - Ênfase6 9" xfId="90"/>
    <cellStyle name="40% - Accent1" xfId="91"/>
    <cellStyle name="40% - Accent2" xfId="92"/>
    <cellStyle name="40% - Accent3" xfId="93"/>
    <cellStyle name="40% - Accent4" xfId="94"/>
    <cellStyle name="40% - Accent5" xfId="95"/>
    <cellStyle name="40% - Accent6" xfId="96"/>
    <cellStyle name="40% - Ênfase1 10" xfId="97"/>
    <cellStyle name="40% - Ênfase1 11" xfId="98"/>
    <cellStyle name="40% - Ênfase1 12" xfId="99"/>
    <cellStyle name="40% - Ênfase1 13" xfId="100"/>
    <cellStyle name="40% - Ênfase1 14" xfId="101"/>
    <cellStyle name="40% - Ênfase1 15" xfId="102"/>
    <cellStyle name="40% - Ênfase1 2" xfId="103"/>
    <cellStyle name="40% - Ênfase1 3" xfId="104"/>
    <cellStyle name="40% - Ênfase1 4" xfId="105"/>
    <cellStyle name="40% - Ênfase1 5" xfId="106"/>
    <cellStyle name="40% - Ênfase1 6" xfId="107"/>
    <cellStyle name="40% - Ênfase1 7" xfId="108"/>
    <cellStyle name="40% - Ênfase1 8" xfId="109"/>
    <cellStyle name="40% - Ênfase1 9" xfId="110"/>
    <cellStyle name="40% - Ênfase2 10" xfId="111"/>
    <cellStyle name="40% - Ênfase2 11" xfId="112"/>
    <cellStyle name="40% - Ênfase2 12" xfId="113"/>
    <cellStyle name="40% - Ênfase2 13" xfId="114"/>
    <cellStyle name="40% - Ênfase2 14" xfId="115"/>
    <cellStyle name="40% - Ênfase2 15" xfId="116"/>
    <cellStyle name="40% - Ênfase2 2" xfId="117"/>
    <cellStyle name="40% - Ênfase2 3" xfId="118"/>
    <cellStyle name="40% - Ênfase2 4" xfId="119"/>
    <cellStyle name="40% - Ênfase2 5" xfId="120"/>
    <cellStyle name="40% - Ênfase2 6" xfId="121"/>
    <cellStyle name="40% - Ênfase2 7" xfId="122"/>
    <cellStyle name="40% - Ênfase2 8" xfId="123"/>
    <cellStyle name="40% - Ênfase2 9" xfId="124"/>
    <cellStyle name="40% - Ênfase3 10" xfId="125"/>
    <cellStyle name="40% - Ênfase3 11" xfId="126"/>
    <cellStyle name="40% - Ênfase3 12" xfId="127"/>
    <cellStyle name="40% - Ênfase3 13" xfId="128"/>
    <cellStyle name="40% - Ênfase3 14" xfId="129"/>
    <cellStyle name="40% - Ênfase3 15" xfId="130"/>
    <cellStyle name="40% - Ênfase3 2" xfId="131"/>
    <cellStyle name="40% - Ênfase3 3" xfId="132"/>
    <cellStyle name="40% - Ênfase3 4" xfId="133"/>
    <cellStyle name="40% - Ênfase3 5" xfId="134"/>
    <cellStyle name="40% - Ênfase3 6" xfId="135"/>
    <cellStyle name="40% - Ênfase3 7" xfId="136"/>
    <cellStyle name="40% - Ênfase3 8" xfId="137"/>
    <cellStyle name="40% - Ênfase3 9" xfId="138"/>
    <cellStyle name="40% - Ênfase4 10" xfId="139"/>
    <cellStyle name="40% - Ênfase4 11" xfId="140"/>
    <cellStyle name="40% - Ênfase4 12" xfId="141"/>
    <cellStyle name="40% - Ênfase4 13" xfId="142"/>
    <cellStyle name="40% - Ênfase4 14" xfId="143"/>
    <cellStyle name="40% - Ênfase4 15" xfId="144"/>
    <cellStyle name="40% - Ênfase4 2" xfId="145"/>
    <cellStyle name="40% - Ênfase4 3" xfId="146"/>
    <cellStyle name="40% - Ênfase4 4" xfId="147"/>
    <cellStyle name="40% - Ênfase4 5" xfId="148"/>
    <cellStyle name="40% - Ênfase4 6" xfId="149"/>
    <cellStyle name="40% - Ênfase4 7" xfId="150"/>
    <cellStyle name="40% - Ênfase4 8" xfId="151"/>
    <cellStyle name="40% - Ênfase4 9" xfId="152"/>
    <cellStyle name="40% - Ênfase5 10" xfId="153"/>
    <cellStyle name="40% - Ênfase5 11" xfId="154"/>
    <cellStyle name="40% - Ênfase5 12" xfId="155"/>
    <cellStyle name="40% - Ênfase5 13" xfId="156"/>
    <cellStyle name="40% - Ênfase5 14" xfId="157"/>
    <cellStyle name="40% - Ênfase5 15" xfId="158"/>
    <cellStyle name="40% - Ênfase5 2" xfId="159"/>
    <cellStyle name="40% - Ênfase5 3" xfId="160"/>
    <cellStyle name="40% - Ênfase5 4" xfId="161"/>
    <cellStyle name="40% - Ênfase5 5" xfId="162"/>
    <cellStyle name="40% - Ênfase5 6" xfId="163"/>
    <cellStyle name="40% - Ênfase5 7" xfId="164"/>
    <cellStyle name="40% - Ênfase5 8" xfId="165"/>
    <cellStyle name="40% - Ênfase5 9" xfId="166"/>
    <cellStyle name="40% - Ênfase6 10" xfId="167"/>
    <cellStyle name="40% - Ênfase6 11" xfId="168"/>
    <cellStyle name="40% - Ênfase6 12" xfId="169"/>
    <cellStyle name="40% - Ênfase6 13" xfId="170"/>
    <cellStyle name="40% - Ênfase6 14" xfId="171"/>
    <cellStyle name="40% - Ênfase6 15" xfId="172"/>
    <cellStyle name="40% - Ênfase6 2" xfId="173"/>
    <cellStyle name="40% - Ênfase6 3" xfId="174"/>
    <cellStyle name="40% - Ênfase6 4" xfId="175"/>
    <cellStyle name="40% - Ênfase6 5" xfId="176"/>
    <cellStyle name="40% - Ênfase6 6" xfId="177"/>
    <cellStyle name="40% - Ênfase6 7" xfId="178"/>
    <cellStyle name="40% - Ênfase6 8" xfId="179"/>
    <cellStyle name="40% - Ênfase6 9" xfId="180"/>
    <cellStyle name="60% - Accent1" xfId="181"/>
    <cellStyle name="60% - Accent2" xfId="182"/>
    <cellStyle name="60% - Accent3" xfId="183"/>
    <cellStyle name="60% - Accent4" xfId="184"/>
    <cellStyle name="60% - Accent5" xfId="185"/>
    <cellStyle name="60% - Accent6" xfId="186"/>
    <cellStyle name="60% - Ênfase1 10" xfId="187"/>
    <cellStyle name="60% - Ênfase1 11" xfId="188"/>
    <cellStyle name="60% - Ênfase1 12" xfId="189"/>
    <cellStyle name="60% - Ênfase1 13" xfId="190"/>
    <cellStyle name="60% - Ênfase1 14" xfId="191"/>
    <cellStyle name="60% - Ênfase1 15" xfId="192"/>
    <cellStyle name="60% - Ênfase1 2" xfId="193"/>
    <cellStyle name="60% - Ênfase1 3" xfId="194"/>
    <cellStyle name="60% - Ênfase1 4" xfId="195"/>
    <cellStyle name="60% - Ênfase1 5" xfId="196"/>
    <cellStyle name="60% - Ênfase1 6" xfId="197"/>
    <cellStyle name="60% - Ênfase1 7" xfId="198"/>
    <cellStyle name="60% - Ênfase1 8" xfId="199"/>
    <cellStyle name="60% - Ênfase1 9" xfId="200"/>
    <cellStyle name="60% - Ênfase2 10" xfId="201"/>
    <cellStyle name="60% - Ênfase2 11" xfId="202"/>
    <cellStyle name="60% - Ênfase2 12" xfId="203"/>
    <cellStyle name="60% - Ênfase2 13" xfId="204"/>
    <cellStyle name="60% - Ênfase2 14" xfId="205"/>
    <cellStyle name="60% - Ênfase2 15" xfId="206"/>
    <cellStyle name="60% - Ênfase2 2" xfId="207"/>
    <cellStyle name="60% - Ênfase2 3" xfId="208"/>
    <cellStyle name="60% - Ênfase2 4" xfId="209"/>
    <cellStyle name="60% - Ênfase2 5" xfId="210"/>
    <cellStyle name="60% - Ênfase2 6" xfId="211"/>
    <cellStyle name="60% - Ênfase2 7" xfId="212"/>
    <cellStyle name="60% - Ênfase2 8" xfId="213"/>
    <cellStyle name="60% - Ênfase2 9" xfId="214"/>
    <cellStyle name="60% - Ênfase3 10" xfId="215"/>
    <cellStyle name="60% - Ênfase3 11" xfId="216"/>
    <cellStyle name="60% - Ênfase3 12" xfId="217"/>
    <cellStyle name="60% - Ênfase3 13" xfId="218"/>
    <cellStyle name="60% - Ênfase3 14" xfId="219"/>
    <cellStyle name="60% - Ênfase3 15" xfId="220"/>
    <cellStyle name="60% - Ênfase3 2" xfId="221"/>
    <cellStyle name="60% - Ênfase3 3" xfId="222"/>
    <cellStyle name="60% - Ênfase3 4" xfId="223"/>
    <cellStyle name="60% - Ênfase3 5" xfId="224"/>
    <cellStyle name="60% - Ênfase3 6" xfId="225"/>
    <cellStyle name="60% - Ênfase3 7" xfId="226"/>
    <cellStyle name="60% - Ênfase3 8" xfId="227"/>
    <cellStyle name="60% - Ênfase3 9" xfId="228"/>
    <cellStyle name="60% - Ênfase4 10" xfId="229"/>
    <cellStyle name="60% - Ênfase4 11" xfId="230"/>
    <cellStyle name="60% - Ênfase4 12" xfId="231"/>
    <cellStyle name="60% - Ênfase4 13" xfId="232"/>
    <cellStyle name="60% - Ênfase4 14" xfId="233"/>
    <cellStyle name="60% - Ênfase4 15" xfId="234"/>
    <cellStyle name="60% - Ênfase4 2" xfId="235"/>
    <cellStyle name="60% - Ênfase4 3" xfId="236"/>
    <cellStyle name="60% - Ênfase4 4" xfId="237"/>
    <cellStyle name="60% - Ênfase4 5" xfId="238"/>
    <cellStyle name="60% - Ênfase4 6" xfId="239"/>
    <cellStyle name="60% - Ênfase4 7" xfId="240"/>
    <cellStyle name="60% - Ênfase4 8" xfId="241"/>
    <cellStyle name="60% - Ênfase4 9" xfId="242"/>
    <cellStyle name="60% - Ênfase5 10" xfId="243"/>
    <cellStyle name="60% - Ênfase5 11" xfId="244"/>
    <cellStyle name="60% - Ênfase5 12" xfId="245"/>
    <cellStyle name="60% - Ênfase5 13" xfId="246"/>
    <cellStyle name="60% - Ênfase5 14" xfId="247"/>
    <cellStyle name="60% - Ênfase5 15" xfId="248"/>
    <cellStyle name="60% - Ênfase5 2" xfId="249"/>
    <cellStyle name="60% - Ênfase5 3" xfId="250"/>
    <cellStyle name="60% - Ênfase5 4" xfId="251"/>
    <cellStyle name="60% - Ênfase5 5" xfId="252"/>
    <cellStyle name="60% - Ênfase5 6" xfId="253"/>
    <cellStyle name="60% - Ênfase5 7" xfId="254"/>
    <cellStyle name="60% - Ênfase5 8" xfId="255"/>
    <cellStyle name="60% - Ênfase5 9" xfId="256"/>
    <cellStyle name="60% - Ênfase6 10" xfId="257"/>
    <cellStyle name="60% - Ênfase6 11" xfId="258"/>
    <cellStyle name="60% - Ênfase6 12" xfId="259"/>
    <cellStyle name="60% - Ênfase6 13" xfId="260"/>
    <cellStyle name="60% - Ênfase6 14" xfId="261"/>
    <cellStyle name="60% - Ênfase6 15" xfId="262"/>
    <cellStyle name="60% - Ênfase6 2" xfId="263"/>
    <cellStyle name="60% - Ênfase6 3" xfId="264"/>
    <cellStyle name="60% - Ênfase6 4" xfId="265"/>
    <cellStyle name="60% - Ênfase6 5" xfId="266"/>
    <cellStyle name="60% - Ênfase6 6" xfId="267"/>
    <cellStyle name="60% - Ênfase6 7" xfId="268"/>
    <cellStyle name="60% - Ênfase6 8" xfId="269"/>
    <cellStyle name="60% - Ênfase6 9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Bom 10" xfId="278"/>
    <cellStyle name="Bom 11" xfId="279"/>
    <cellStyle name="Bom 12" xfId="280"/>
    <cellStyle name="Bom 13" xfId="281"/>
    <cellStyle name="Bom 14" xfId="282"/>
    <cellStyle name="Bom 15" xfId="283"/>
    <cellStyle name="Bom 2" xfId="284"/>
    <cellStyle name="Bom 3" xfId="285"/>
    <cellStyle name="Bom 4" xfId="286"/>
    <cellStyle name="Bom 5" xfId="287"/>
    <cellStyle name="Bom 6" xfId="288"/>
    <cellStyle name="Bom 7" xfId="289"/>
    <cellStyle name="Bom 8" xfId="290"/>
    <cellStyle name="Bom 9" xfId="291"/>
    <cellStyle name="Calculation" xfId="292"/>
    <cellStyle name="Calculation 10" xfId="293"/>
    <cellStyle name="Calculation 10 2" xfId="294"/>
    <cellStyle name="Calculation 11" xfId="295"/>
    <cellStyle name="Calculation 11 2" xfId="296"/>
    <cellStyle name="Calculation 12" xfId="297"/>
    <cellStyle name="Calculation 12 2" xfId="298"/>
    <cellStyle name="Calculation 13" xfId="299"/>
    <cellStyle name="Calculation 14" xfId="300"/>
    <cellStyle name="Calculation 2" xfId="301"/>
    <cellStyle name="Calculation 2 2" xfId="302"/>
    <cellStyle name="Calculation 3" xfId="303"/>
    <cellStyle name="Calculation 3 2" xfId="304"/>
    <cellStyle name="Calculation 4" xfId="305"/>
    <cellStyle name="Calculation 4 2" xfId="306"/>
    <cellStyle name="Calculation 5" xfId="307"/>
    <cellStyle name="Calculation 5 2" xfId="308"/>
    <cellStyle name="Calculation 6" xfId="309"/>
    <cellStyle name="Calculation 6 2" xfId="310"/>
    <cellStyle name="Calculation 7" xfId="311"/>
    <cellStyle name="Calculation 7 2" xfId="312"/>
    <cellStyle name="Calculation 8" xfId="313"/>
    <cellStyle name="Calculation 8 2" xfId="314"/>
    <cellStyle name="Calculation 9" xfId="315"/>
    <cellStyle name="Calculation 9 2" xfId="316"/>
    <cellStyle name="Calculation_COMPOSIÇÃO BDI" xfId="317"/>
    <cellStyle name="Cálculo 10" xfId="318"/>
    <cellStyle name="Cálculo 10 10" xfId="319"/>
    <cellStyle name="Cálculo 10 10 2" xfId="320"/>
    <cellStyle name="Cálculo 10 11" xfId="321"/>
    <cellStyle name="Cálculo 10 11 2" xfId="322"/>
    <cellStyle name="Cálculo 10 12" xfId="323"/>
    <cellStyle name="Cálculo 10 12 2" xfId="324"/>
    <cellStyle name="Cálculo 10 13" xfId="325"/>
    <cellStyle name="Cálculo 10 14" xfId="326"/>
    <cellStyle name="Cálculo 10 2" xfId="327"/>
    <cellStyle name="Cálculo 10 2 2" xfId="328"/>
    <cellStyle name="Cálculo 10 3" xfId="329"/>
    <cellStyle name="Cálculo 10 3 2" xfId="330"/>
    <cellStyle name="Cálculo 10 4" xfId="331"/>
    <cellStyle name="Cálculo 10 4 2" xfId="332"/>
    <cellStyle name="Cálculo 10 5" xfId="333"/>
    <cellStyle name="Cálculo 10 5 2" xfId="334"/>
    <cellStyle name="Cálculo 10 6" xfId="335"/>
    <cellStyle name="Cálculo 10 6 2" xfId="336"/>
    <cellStyle name="Cálculo 10 7" xfId="337"/>
    <cellStyle name="Cálculo 10 7 2" xfId="338"/>
    <cellStyle name="Cálculo 10 8" xfId="339"/>
    <cellStyle name="Cálculo 10 8 2" xfId="340"/>
    <cellStyle name="Cálculo 10 9" xfId="341"/>
    <cellStyle name="Cálculo 10 9 2" xfId="342"/>
    <cellStyle name="Cálculo 10_COMPOSIÇÃO BDI" xfId="343"/>
    <cellStyle name="Cálculo 11" xfId="344"/>
    <cellStyle name="Cálculo 11 10" xfId="345"/>
    <cellStyle name="Cálculo 11 10 2" xfId="346"/>
    <cellStyle name="Cálculo 11 11" xfId="347"/>
    <cellStyle name="Cálculo 11 11 2" xfId="348"/>
    <cellStyle name="Cálculo 11 12" xfId="349"/>
    <cellStyle name="Cálculo 11 12 2" xfId="350"/>
    <cellStyle name="Cálculo 11 13" xfId="351"/>
    <cellStyle name="Cálculo 11 14" xfId="352"/>
    <cellStyle name="Cálculo 11 2" xfId="353"/>
    <cellStyle name="Cálculo 11 2 2" xfId="354"/>
    <cellStyle name="Cálculo 11 3" xfId="355"/>
    <cellStyle name="Cálculo 11 3 2" xfId="356"/>
    <cellStyle name="Cálculo 11 4" xfId="357"/>
    <cellStyle name="Cálculo 11 4 2" xfId="358"/>
    <cellStyle name="Cálculo 11 5" xfId="359"/>
    <cellStyle name="Cálculo 11 5 2" xfId="360"/>
    <cellStyle name="Cálculo 11 6" xfId="361"/>
    <cellStyle name="Cálculo 11 6 2" xfId="362"/>
    <cellStyle name="Cálculo 11 7" xfId="363"/>
    <cellStyle name="Cálculo 11 7 2" xfId="364"/>
    <cellStyle name="Cálculo 11 8" xfId="365"/>
    <cellStyle name="Cálculo 11 8 2" xfId="366"/>
    <cellStyle name="Cálculo 11 9" xfId="367"/>
    <cellStyle name="Cálculo 11 9 2" xfId="368"/>
    <cellStyle name="Cálculo 11_COMPOSIÇÃO BDI" xfId="369"/>
    <cellStyle name="Cálculo 12" xfId="370"/>
    <cellStyle name="Cálculo 12 10" xfId="371"/>
    <cellStyle name="Cálculo 12 10 2" xfId="372"/>
    <cellStyle name="Cálculo 12 11" xfId="373"/>
    <cellStyle name="Cálculo 12 11 2" xfId="374"/>
    <cellStyle name="Cálculo 12 12" xfId="375"/>
    <cellStyle name="Cálculo 12 12 2" xfId="376"/>
    <cellStyle name="Cálculo 12 13" xfId="377"/>
    <cellStyle name="Cálculo 12 14" xfId="378"/>
    <cellStyle name="Cálculo 12 2" xfId="379"/>
    <cellStyle name="Cálculo 12 2 2" xfId="380"/>
    <cellStyle name="Cálculo 12 3" xfId="381"/>
    <cellStyle name="Cálculo 12 3 2" xfId="382"/>
    <cellStyle name="Cálculo 12 4" xfId="383"/>
    <cellStyle name="Cálculo 12 4 2" xfId="384"/>
    <cellStyle name="Cálculo 12 5" xfId="385"/>
    <cellStyle name="Cálculo 12 5 2" xfId="386"/>
    <cellStyle name="Cálculo 12 6" xfId="387"/>
    <cellStyle name="Cálculo 12 6 2" xfId="388"/>
    <cellStyle name="Cálculo 12 7" xfId="389"/>
    <cellStyle name="Cálculo 12 7 2" xfId="390"/>
    <cellStyle name="Cálculo 12 8" xfId="391"/>
    <cellStyle name="Cálculo 12 8 2" xfId="392"/>
    <cellStyle name="Cálculo 12 9" xfId="393"/>
    <cellStyle name="Cálculo 12 9 2" xfId="394"/>
    <cellStyle name="Cálculo 12_COMPOSIÇÃO BDI" xfId="395"/>
    <cellStyle name="Cálculo 13" xfId="396"/>
    <cellStyle name="Cálculo 13 10" xfId="397"/>
    <cellStyle name="Cálculo 13 10 2" xfId="398"/>
    <cellStyle name="Cálculo 13 11" xfId="399"/>
    <cellStyle name="Cálculo 13 11 2" xfId="400"/>
    <cellStyle name="Cálculo 13 12" xfId="401"/>
    <cellStyle name="Cálculo 13 12 2" xfId="402"/>
    <cellStyle name="Cálculo 13 13" xfId="403"/>
    <cellStyle name="Cálculo 13 14" xfId="404"/>
    <cellStyle name="Cálculo 13 2" xfId="405"/>
    <cellStyle name="Cálculo 13 2 2" xfId="406"/>
    <cellStyle name="Cálculo 13 3" xfId="407"/>
    <cellStyle name="Cálculo 13 3 2" xfId="408"/>
    <cellStyle name="Cálculo 13 4" xfId="409"/>
    <cellStyle name="Cálculo 13 4 2" xfId="410"/>
    <cellStyle name="Cálculo 13 5" xfId="411"/>
    <cellStyle name="Cálculo 13 5 2" xfId="412"/>
    <cellStyle name="Cálculo 13 6" xfId="413"/>
    <cellStyle name="Cálculo 13 6 2" xfId="414"/>
    <cellStyle name="Cálculo 13 7" xfId="415"/>
    <cellStyle name="Cálculo 13 7 2" xfId="416"/>
    <cellStyle name="Cálculo 13 8" xfId="417"/>
    <cellStyle name="Cálculo 13 8 2" xfId="418"/>
    <cellStyle name="Cálculo 13 9" xfId="419"/>
    <cellStyle name="Cálculo 13 9 2" xfId="420"/>
    <cellStyle name="Cálculo 13_COMPOSIÇÃO BDI" xfId="421"/>
    <cellStyle name="Cálculo 14" xfId="422"/>
    <cellStyle name="Cálculo 14 10" xfId="423"/>
    <cellStyle name="Cálculo 14 10 2" xfId="424"/>
    <cellStyle name="Cálculo 14 11" xfId="425"/>
    <cellStyle name="Cálculo 14 11 2" xfId="426"/>
    <cellStyle name="Cálculo 14 12" xfId="427"/>
    <cellStyle name="Cálculo 14 12 2" xfId="428"/>
    <cellStyle name="Cálculo 14 13" xfId="429"/>
    <cellStyle name="Cálculo 14 14" xfId="430"/>
    <cellStyle name="Cálculo 14 2" xfId="431"/>
    <cellStyle name="Cálculo 14 2 2" xfId="432"/>
    <cellStyle name="Cálculo 14 3" xfId="433"/>
    <cellStyle name="Cálculo 14 3 2" xfId="434"/>
    <cellStyle name="Cálculo 14 4" xfId="435"/>
    <cellStyle name="Cálculo 14 4 2" xfId="436"/>
    <cellStyle name="Cálculo 14 5" xfId="437"/>
    <cellStyle name="Cálculo 14 5 2" xfId="438"/>
    <cellStyle name="Cálculo 14 6" xfId="439"/>
    <cellStyle name="Cálculo 14 6 2" xfId="440"/>
    <cellStyle name="Cálculo 14 7" xfId="441"/>
    <cellStyle name="Cálculo 14 7 2" xfId="442"/>
    <cellStyle name="Cálculo 14 8" xfId="443"/>
    <cellStyle name="Cálculo 14 8 2" xfId="444"/>
    <cellStyle name="Cálculo 14 9" xfId="445"/>
    <cellStyle name="Cálculo 14 9 2" xfId="446"/>
    <cellStyle name="Cálculo 14_COMPOSIÇÃO BDI" xfId="447"/>
    <cellStyle name="Cálculo 15" xfId="448"/>
    <cellStyle name="Cálculo 15 10" xfId="449"/>
    <cellStyle name="Cálculo 15 10 2" xfId="450"/>
    <cellStyle name="Cálculo 15 11" xfId="451"/>
    <cellStyle name="Cálculo 15 11 2" xfId="452"/>
    <cellStyle name="Cálculo 15 12" xfId="453"/>
    <cellStyle name="Cálculo 15 12 2" xfId="454"/>
    <cellStyle name="Cálculo 15 13" xfId="455"/>
    <cellStyle name="Cálculo 15 14" xfId="456"/>
    <cellStyle name="Cálculo 15 2" xfId="457"/>
    <cellStyle name="Cálculo 15 2 2" xfId="458"/>
    <cellStyle name="Cálculo 15 3" xfId="459"/>
    <cellStyle name="Cálculo 15 3 2" xfId="460"/>
    <cellStyle name="Cálculo 15 4" xfId="461"/>
    <cellStyle name="Cálculo 15 4 2" xfId="462"/>
    <cellStyle name="Cálculo 15 5" xfId="463"/>
    <cellStyle name="Cálculo 15 5 2" xfId="464"/>
    <cellStyle name="Cálculo 15 6" xfId="465"/>
    <cellStyle name="Cálculo 15 6 2" xfId="466"/>
    <cellStyle name="Cálculo 15 7" xfId="467"/>
    <cellStyle name="Cálculo 15 7 2" xfId="468"/>
    <cellStyle name="Cálculo 15 8" xfId="469"/>
    <cellStyle name="Cálculo 15 8 2" xfId="470"/>
    <cellStyle name="Cálculo 15 9" xfId="471"/>
    <cellStyle name="Cálculo 15 9 2" xfId="472"/>
    <cellStyle name="Cálculo 15_COMPOSIÇÃO BDI" xfId="473"/>
    <cellStyle name="Cálculo 16" xfId="474"/>
    <cellStyle name="Cálculo 16 10" xfId="475"/>
    <cellStyle name="Cálculo 16 10 2" xfId="476"/>
    <cellStyle name="Cálculo 16 11" xfId="477"/>
    <cellStyle name="Cálculo 16 11 2" xfId="478"/>
    <cellStyle name="Cálculo 16 12" xfId="479"/>
    <cellStyle name="Cálculo 16 2" xfId="480"/>
    <cellStyle name="Cálculo 16 2 2" xfId="481"/>
    <cellStyle name="Cálculo 16 3" xfId="482"/>
    <cellStyle name="Cálculo 16 3 2" xfId="483"/>
    <cellStyle name="Cálculo 16 4" xfId="484"/>
    <cellStyle name="Cálculo 16 4 2" xfId="485"/>
    <cellStyle name="Cálculo 16 5" xfId="486"/>
    <cellStyle name="Cálculo 16 5 2" xfId="487"/>
    <cellStyle name="Cálculo 16 6" xfId="488"/>
    <cellStyle name="Cálculo 16 6 2" xfId="489"/>
    <cellStyle name="Cálculo 16 7" xfId="490"/>
    <cellStyle name="Cálculo 16 7 2" xfId="491"/>
    <cellStyle name="Cálculo 16 8" xfId="492"/>
    <cellStyle name="Cálculo 16 8 2" xfId="493"/>
    <cellStyle name="Cálculo 16 9" xfId="494"/>
    <cellStyle name="Cálculo 16 9 2" xfId="495"/>
    <cellStyle name="Cálculo 16_COMPOSIÇÃO BDI" xfId="496"/>
    <cellStyle name="Cálculo 2" xfId="497"/>
    <cellStyle name="Cálculo 2 10" xfId="498"/>
    <cellStyle name="Cálculo 2 10 2" xfId="499"/>
    <cellStyle name="Cálculo 2 11" xfId="500"/>
    <cellStyle name="Cálculo 2 11 2" xfId="501"/>
    <cellStyle name="Cálculo 2 12" xfId="502"/>
    <cellStyle name="Cálculo 2 12 2" xfId="503"/>
    <cellStyle name="Cálculo 2 13" xfId="504"/>
    <cellStyle name="Cálculo 2 14" xfId="505"/>
    <cellStyle name="Cálculo 2 2" xfId="506"/>
    <cellStyle name="Cálculo 2 2 2" xfId="507"/>
    <cellStyle name="Cálculo 2 3" xfId="508"/>
    <cellStyle name="Cálculo 2 3 2" xfId="509"/>
    <cellStyle name="Cálculo 2 4" xfId="510"/>
    <cellStyle name="Cálculo 2 4 2" xfId="511"/>
    <cellStyle name="Cálculo 2 5" xfId="512"/>
    <cellStyle name="Cálculo 2 5 2" xfId="513"/>
    <cellStyle name="Cálculo 2 6" xfId="514"/>
    <cellStyle name="Cálculo 2 6 2" xfId="515"/>
    <cellStyle name="Cálculo 2 7" xfId="516"/>
    <cellStyle name="Cálculo 2 7 2" xfId="517"/>
    <cellStyle name="Cálculo 2 8" xfId="518"/>
    <cellStyle name="Cálculo 2 8 2" xfId="519"/>
    <cellStyle name="Cálculo 2 9" xfId="520"/>
    <cellStyle name="Cálculo 2 9 2" xfId="521"/>
    <cellStyle name="Cálculo 2_COMPOSIÇÃO BDI" xfId="522"/>
    <cellStyle name="Cálculo 3" xfId="523"/>
    <cellStyle name="Cálculo 3 10" xfId="524"/>
    <cellStyle name="Cálculo 3 10 2" xfId="525"/>
    <cellStyle name="Cálculo 3 11" xfId="526"/>
    <cellStyle name="Cálculo 3 11 2" xfId="527"/>
    <cellStyle name="Cálculo 3 12" xfId="528"/>
    <cellStyle name="Cálculo 3 12 2" xfId="529"/>
    <cellStyle name="Cálculo 3 13" xfId="530"/>
    <cellStyle name="Cálculo 3 14" xfId="531"/>
    <cellStyle name="Cálculo 3 2" xfId="532"/>
    <cellStyle name="Cálculo 3 2 2" xfId="533"/>
    <cellStyle name="Cálculo 3 3" xfId="534"/>
    <cellStyle name="Cálculo 3 3 2" xfId="535"/>
    <cellStyle name="Cálculo 3 4" xfId="536"/>
    <cellStyle name="Cálculo 3 4 2" xfId="537"/>
    <cellStyle name="Cálculo 3 5" xfId="538"/>
    <cellStyle name="Cálculo 3 5 2" xfId="539"/>
    <cellStyle name="Cálculo 3 6" xfId="540"/>
    <cellStyle name="Cálculo 3 6 2" xfId="541"/>
    <cellStyle name="Cálculo 3 7" xfId="542"/>
    <cellStyle name="Cálculo 3 7 2" xfId="543"/>
    <cellStyle name="Cálculo 3 8" xfId="544"/>
    <cellStyle name="Cálculo 3 8 2" xfId="545"/>
    <cellStyle name="Cálculo 3 9" xfId="546"/>
    <cellStyle name="Cálculo 3 9 2" xfId="547"/>
    <cellStyle name="Cálculo 3_COMPOSIÇÃO BDI" xfId="548"/>
    <cellStyle name="Cálculo 4" xfId="549"/>
    <cellStyle name="Cálculo 4 10" xfId="550"/>
    <cellStyle name="Cálculo 4 10 2" xfId="551"/>
    <cellStyle name="Cálculo 4 11" xfId="552"/>
    <cellStyle name="Cálculo 4 11 2" xfId="553"/>
    <cellStyle name="Cálculo 4 12" xfId="554"/>
    <cellStyle name="Cálculo 4 12 2" xfId="555"/>
    <cellStyle name="Cálculo 4 13" xfId="556"/>
    <cellStyle name="Cálculo 4 14" xfId="557"/>
    <cellStyle name="Cálculo 4 2" xfId="558"/>
    <cellStyle name="Cálculo 4 2 2" xfId="559"/>
    <cellStyle name="Cálculo 4 3" xfId="560"/>
    <cellStyle name="Cálculo 4 3 2" xfId="561"/>
    <cellStyle name="Cálculo 4 4" xfId="562"/>
    <cellStyle name="Cálculo 4 4 2" xfId="563"/>
    <cellStyle name="Cálculo 4 5" xfId="564"/>
    <cellStyle name="Cálculo 4 5 2" xfId="565"/>
    <cellStyle name="Cálculo 4 6" xfId="566"/>
    <cellStyle name="Cálculo 4 6 2" xfId="567"/>
    <cellStyle name="Cálculo 4 7" xfId="568"/>
    <cellStyle name="Cálculo 4 7 2" xfId="569"/>
    <cellStyle name="Cálculo 4 8" xfId="570"/>
    <cellStyle name="Cálculo 4 8 2" xfId="571"/>
    <cellStyle name="Cálculo 4 9" xfId="572"/>
    <cellStyle name="Cálculo 4 9 2" xfId="573"/>
    <cellStyle name="Cálculo 4_COMPOSIÇÃO BDI" xfId="574"/>
    <cellStyle name="Cálculo 5" xfId="575"/>
    <cellStyle name="Cálculo 5 10" xfId="576"/>
    <cellStyle name="Cálculo 5 10 2" xfId="577"/>
    <cellStyle name="Cálculo 5 11" xfId="578"/>
    <cellStyle name="Cálculo 5 11 2" xfId="579"/>
    <cellStyle name="Cálculo 5 12" xfId="580"/>
    <cellStyle name="Cálculo 5 12 2" xfId="581"/>
    <cellStyle name="Cálculo 5 13" xfId="582"/>
    <cellStyle name="Cálculo 5 14" xfId="583"/>
    <cellStyle name="Cálculo 5 2" xfId="584"/>
    <cellStyle name="Cálculo 5 2 2" xfId="585"/>
    <cellStyle name="Cálculo 5 3" xfId="586"/>
    <cellStyle name="Cálculo 5 3 2" xfId="587"/>
    <cellStyle name="Cálculo 5 4" xfId="588"/>
    <cellStyle name="Cálculo 5 4 2" xfId="589"/>
    <cellStyle name="Cálculo 5 5" xfId="590"/>
    <cellStyle name="Cálculo 5 5 2" xfId="591"/>
    <cellStyle name="Cálculo 5 6" xfId="592"/>
    <cellStyle name="Cálculo 5 6 2" xfId="593"/>
    <cellStyle name="Cálculo 5 7" xfId="594"/>
    <cellStyle name="Cálculo 5 7 2" xfId="595"/>
    <cellStyle name="Cálculo 5 8" xfId="596"/>
    <cellStyle name="Cálculo 5 8 2" xfId="597"/>
    <cellStyle name="Cálculo 5 9" xfId="598"/>
    <cellStyle name="Cálculo 5 9 2" xfId="599"/>
    <cellStyle name="Cálculo 5_COMPOSIÇÃO BDI" xfId="600"/>
    <cellStyle name="Cálculo 6" xfId="601"/>
    <cellStyle name="Cálculo 6 10" xfId="602"/>
    <cellStyle name="Cálculo 6 10 2" xfId="603"/>
    <cellStyle name="Cálculo 6 11" xfId="604"/>
    <cellStyle name="Cálculo 6 11 2" xfId="605"/>
    <cellStyle name="Cálculo 6 12" xfId="606"/>
    <cellStyle name="Cálculo 6 12 2" xfId="607"/>
    <cellStyle name="Cálculo 6 13" xfId="608"/>
    <cellStyle name="Cálculo 6 14" xfId="609"/>
    <cellStyle name="Cálculo 6 2" xfId="610"/>
    <cellStyle name="Cálculo 6 2 2" xfId="611"/>
    <cellStyle name="Cálculo 6 3" xfId="612"/>
    <cellStyle name="Cálculo 6 3 2" xfId="613"/>
    <cellStyle name="Cálculo 6 4" xfId="614"/>
    <cellStyle name="Cálculo 6 4 2" xfId="615"/>
    <cellStyle name="Cálculo 6 5" xfId="616"/>
    <cellStyle name="Cálculo 6 5 2" xfId="617"/>
    <cellStyle name="Cálculo 6 6" xfId="618"/>
    <cellStyle name="Cálculo 6 6 2" xfId="619"/>
    <cellStyle name="Cálculo 6 7" xfId="620"/>
    <cellStyle name="Cálculo 6 7 2" xfId="621"/>
    <cellStyle name="Cálculo 6 8" xfId="622"/>
    <cellStyle name="Cálculo 6 8 2" xfId="623"/>
    <cellStyle name="Cálculo 6 9" xfId="624"/>
    <cellStyle name="Cálculo 6 9 2" xfId="625"/>
    <cellStyle name="Cálculo 6_COMPOSIÇÃO BDI" xfId="626"/>
    <cellStyle name="Cálculo 7" xfId="627"/>
    <cellStyle name="Cálculo 7 10" xfId="628"/>
    <cellStyle name="Cálculo 7 10 2" xfId="629"/>
    <cellStyle name="Cálculo 7 11" xfId="630"/>
    <cellStyle name="Cálculo 7 11 2" xfId="631"/>
    <cellStyle name="Cálculo 7 12" xfId="632"/>
    <cellStyle name="Cálculo 7 12 2" xfId="633"/>
    <cellStyle name="Cálculo 7 13" xfId="634"/>
    <cellStyle name="Cálculo 7 14" xfId="635"/>
    <cellStyle name="Cálculo 7 2" xfId="636"/>
    <cellStyle name="Cálculo 7 2 2" xfId="637"/>
    <cellStyle name="Cálculo 7 3" xfId="638"/>
    <cellStyle name="Cálculo 7 3 2" xfId="639"/>
    <cellStyle name="Cálculo 7 4" xfId="640"/>
    <cellStyle name="Cálculo 7 4 2" xfId="641"/>
    <cellStyle name="Cálculo 7 5" xfId="642"/>
    <cellStyle name="Cálculo 7 5 2" xfId="643"/>
    <cellStyle name="Cálculo 7 6" xfId="644"/>
    <cellStyle name="Cálculo 7 6 2" xfId="645"/>
    <cellStyle name="Cálculo 7 7" xfId="646"/>
    <cellStyle name="Cálculo 7 7 2" xfId="647"/>
    <cellStyle name="Cálculo 7 8" xfId="648"/>
    <cellStyle name="Cálculo 7 8 2" xfId="649"/>
    <cellStyle name="Cálculo 7 9" xfId="650"/>
    <cellStyle name="Cálculo 7 9 2" xfId="651"/>
    <cellStyle name="Cálculo 7_COMPOSIÇÃO BDI" xfId="652"/>
    <cellStyle name="Cálculo 8" xfId="653"/>
    <cellStyle name="Cálculo 8 10" xfId="654"/>
    <cellStyle name="Cálculo 8 10 2" xfId="655"/>
    <cellStyle name="Cálculo 8 11" xfId="656"/>
    <cellStyle name="Cálculo 8 11 2" xfId="657"/>
    <cellStyle name="Cálculo 8 12" xfId="658"/>
    <cellStyle name="Cálculo 8 12 2" xfId="659"/>
    <cellStyle name="Cálculo 8 13" xfId="660"/>
    <cellStyle name="Cálculo 8 14" xfId="661"/>
    <cellStyle name="Cálculo 8 2" xfId="662"/>
    <cellStyle name="Cálculo 8 2 2" xfId="663"/>
    <cellStyle name="Cálculo 8 3" xfId="664"/>
    <cellStyle name="Cálculo 8 3 2" xfId="665"/>
    <cellStyle name="Cálculo 8 4" xfId="666"/>
    <cellStyle name="Cálculo 8 4 2" xfId="667"/>
    <cellStyle name="Cálculo 8 5" xfId="668"/>
    <cellStyle name="Cálculo 8 5 2" xfId="669"/>
    <cellStyle name="Cálculo 8 6" xfId="670"/>
    <cellStyle name="Cálculo 8 6 2" xfId="671"/>
    <cellStyle name="Cálculo 8 7" xfId="672"/>
    <cellStyle name="Cálculo 8 7 2" xfId="673"/>
    <cellStyle name="Cálculo 8 8" xfId="674"/>
    <cellStyle name="Cálculo 8 8 2" xfId="675"/>
    <cellStyle name="Cálculo 8 9" xfId="676"/>
    <cellStyle name="Cálculo 8 9 2" xfId="677"/>
    <cellStyle name="Cálculo 8_COMPOSIÇÃO BDI" xfId="678"/>
    <cellStyle name="Cálculo 9" xfId="679"/>
    <cellStyle name="Cálculo 9 10" xfId="680"/>
    <cellStyle name="Cálculo 9 10 2" xfId="681"/>
    <cellStyle name="Cálculo 9 11" xfId="682"/>
    <cellStyle name="Cálculo 9 11 2" xfId="683"/>
    <cellStyle name="Cálculo 9 12" xfId="684"/>
    <cellStyle name="Cálculo 9 12 2" xfId="685"/>
    <cellStyle name="Cálculo 9 13" xfId="686"/>
    <cellStyle name="Cálculo 9 14" xfId="687"/>
    <cellStyle name="Cálculo 9 2" xfId="688"/>
    <cellStyle name="Cálculo 9 2 2" xfId="689"/>
    <cellStyle name="Cálculo 9 3" xfId="690"/>
    <cellStyle name="Cálculo 9 3 2" xfId="691"/>
    <cellStyle name="Cálculo 9 4" xfId="692"/>
    <cellStyle name="Cálculo 9 4 2" xfId="693"/>
    <cellStyle name="Cálculo 9 5" xfId="694"/>
    <cellStyle name="Cálculo 9 5 2" xfId="695"/>
    <cellStyle name="Cálculo 9 6" xfId="696"/>
    <cellStyle name="Cálculo 9 6 2" xfId="697"/>
    <cellStyle name="Cálculo 9 7" xfId="698"/>
    <cellStyle name="Cálculo 9 7 2" xfId="699"/>
    <cellStyle name="Cálculo 9 8" xfId="700"/>
    <cellStyle name="Cálculo 9 8 2" xfId="701"/>
    <cellStyle name="Cálculo 9 9" xfId="702"/>
    <cellStyle name="Cálculo 9 9 2" xfId="703"/>
    <cellStyle name="Cálculo 9_COMPOSIÇÃO BDI" xfId="704"/>
    <cellStyle name="Célula de Verificação 10" xfId="705"/>
    <cellStyle name="Célula de Verificação 11" xfId="706"/>
    <cellStyle name="Célula de Verificação 12" xfId="707"/>
    <cellStyle name="Célula de Verificação 13" xfId="708"/>
    <cellStyle name="Célula de Verificação 14" xfId="709"/>
    <cellStyle name="Célula de Verificação 15" xfId="710"/>
    <cellStyle name="Célula de Verificação 2" xfId="711"/>
    <cellStyle name="Célula de Verificação 3" xfId="712"/>
    <cellStyle name="Célula de Verificação 4" xfId="713"/>
    <cellStyle name="Célula de Verificação 5" xfId="714"/>
    <cellStyle name="Célula de Verificação 6" xfId="715"/>
    <cellStyle name="Célula de Verificação 7" xfId="716"/>
    <cellStyle name="Célula de Verificação 8" xfId="717"/>
    <cellStyle name="Célula de Verificação 9" xfId="718"/>
    <cellStyle name="Célula Vinculada 10" xfId="719"/>
    <cellStyle name="Célula Vinculada 11" xfId="720"/>
    <cellStyle name="Célula Vinculada 12" xfId="721"/>
    <cellStyle name="Célula Vinculada 13" xfId="722"/>
    <cellStyle name="Célula Vinculada 14" xfId="723"/>
    <cellStyle name="Célula Vinculada 15" xfId="724"/>
    <cellStyle name="Célula Vinculada 2" xfId="725"/>
    <cellStyle name="Célula Vinculada 3" xfId="726"/>
    <cellStyle name="Célula Vinculada 4" xfId="727"/>
    <cellStyle name="Célula Vinculada 5" xfId="728"/>
    <cellStyle name="Célula Vinculada 6" xfId="729"/>
    <cellStyle name="Célula Vinculada 7" xfId="730"/>
    <cellStyle name="Célula Vinculada 8" xfId="731"/>
    <cellStyle name="Célula Vinculada 9" xfId="732"/>
    <cellStyle name="Check Cell" xfId="733"/>
    <cellStyle name="Comma0" xfId="734"/>
    <cellStyle name="Currency0" xfId="735"/>
    <cellStyle name="Ênfase1 10" xfId="736"/>
    <cellStyle name="Ênfase1 11" xfId="737"/>
    <cellStyle name="Ênfase1 12" xfId="738"/>
    <cellStyle name="Ênfase1 13" xfId="739"/>
    <cellStyle name="Ênfase1 14" xfId="740"/>
    <cellStyle name="Ênfase1 15" xfId="741"/>
    <cellStyle name="Ênfase1 2" xfId="742"/>
    <cellStyle name="Ênfase1 3" xfId="743"/>
    <cellStyle name="Ênfase1 4" xfId="744"/>
    <cellStyle name="Ênfase1 5" xfId="745"/>
    <cellStyle name="Ênfase1 6" xfId="746"/>
    <cellStyle name="Ênfase1 7" xfId="747"/>
    <cellStyle name="Ênfase1 8" xfId="748"/>
    <cellStyle name="Ênfase1 9" xfId="749"/>
    <cellStyle name="Ênfase2 10" xfId="750"/>
    <cellStyle name="Ênfase2 11" xfId="751"/>
    <cellStyle name="Ênfase2 12" xfId="752"/>
    <cellStyle name="Ênfase2 13" xfId="753"/>
    <cellStyle name="Ênfase2 14" xfId="754"/>
    <cellStyle name="Ênfase2 15" xfId="755"/>
    <cellStyle name="Ênfase2 2" xfId="756"/>
    <cellStyle name="Ênfase2 3" xfId="757"/>
    <cellStyle name="Ênfase2 4" xfId="758"/>
    <cellStyle name="Ênfase2 5" xfId="759"/>
    <cellStyle name="Ênfase2 6" xfId="760"/>
    <cellStyle name="Ênfase2 7" xfId="761"/>
    <cellStyle name="Ênfase2 8" xfId="762"/>
    <cellStyle name="Ênfase2 9" xfId="763"/>
    <cellStyle name="Ênfase3 10" xfId="764"/>
    <cellStyle name="Ênfase3 11" xfId="765"/>
    <cellStyle name="Ênfase3 12" xfId="766"/>
    <cellStyle name="Ênfase3 13" xfId="767"/>
    <cellStyle name="Ênfase3 14" xfId="768"/>
    <cellStyle name="Ênfase3 15" xfId="769"/>
    <cellStyle name="Ênfase3 2" xfId="770"/>
    <cellStyle name="Ênfase3 3" xfId="771"/>
    <cellStyle name="Ênfase3 4" xfId="772"/>
    <cellStyle name="Ênfase3 5" xfId="773"/>
    <cellStyle name="Ênfase3 6" xfId="774"/>
    <cellStyle name="Ênfase3 7" xfId="775"/>
    <cellStyle name="Ênfase3 8" xfId="776"/>
    <cellStyle name="Ênfase3 9" xfId="777"/>
    <cellStyle name="Ênfase4 10" xfId="778"/>
    <cellStyle name="Ênfase4 11" xfId="779"/>
    <cellStyle name="Ênfase4 12" xfId="780"/>
    <cellStyle name="Ênfase4 13" xfId="781"/>
    <cellStyle name="Ênfase4 14" xfId="782"/>
    <cellStyle name="Ênfase4 15" xfId="783"/>
    <cellStyle name="Ênfase4 2" xfId="784"/>
    <cellStyle name="Ênfase4 3" xfId="785"/>
    <cellStyle name="Ênfase4 4" xfId="786"/>
    <cellStyle name="Ênfase4 5" xfId="787"/>
    <cellStyle name="Ênfase4 6" xfId="788"/>
    <cellStyle name="Ênfase4 7" xfId="789"/>
    <cellStyle name="Ênfase4 8" xfId="790"/>
    <cellStyle name="Ênfase4 9" xfId="791"/>
    <cellStyle name="Ênfase5 10" xfId="792"/>
    <cellStyle name="Ênfase5 11" xfId="793"/>
    <cellStyle name="Ênfase5 12" xfId="794"/>
    <cellStyle name="Ênfase5 13" xfId="795"/>
    <cellStyle name="Ênfase5 14" xfId="796"/>
    <cellStyle name="Ênfase5 15" xfId="797"/>
    <cellStyle name="Ênfase5 2" xfId="798"/>
    <cellStyle name="Ênfase5 3" xfId="799"/>
    <cellStyle name="Ênfase5 4" xfId="800"/>
    <cellStyle name="Ênfase5 5" xfId="801"/>
    <cellStyle name="Ênfase5 6" xfId="802"/>
    <cellStyle name="Ênfase5 7" xfId="803"/>
    <cellStyle name="Ênfase5 8" xfId="804"/>
    <cellStyle name="Ênfase5 9" xfId="805"/>
    <cellStyle name="Ênfase6 10" xfId="806"/>
    <cellStyle name="Ênfase6 11" xfId="807"/>
    <cellStyle name="Ênfase6 12" xfId="808"/>
    <cellStyle name="Ênfase6 13" xfId="809"/>
    <cellStyle name="Ênfase6 14" xfId="810"/>
    <cellStyle name="Ênfase6 15" xfId="811"/>
    <cellStyle name="Ênfase6 2" xfId="812"/>
    <cellStyle name="Ênfase6 3" xfId="813"/>
    <cellStyle name="Ênfase6 4" xfId="814"/>
    <cellStyle name="Ênfase6 5" xfId="815"/>
    <cellStyle name="Ênfase6 6" xfId="816"/>
    <cellStyle name="Ênfase6 7" xfId="817"/>
    <cellStyle name="Ênfase6 8" xfId="818"/>
    <cellStyle name="Ênfase6 9" xfId="819"/>
    <cellStyle name="Entrada 10" xfId="820"/>
    <cellStyle name="Entrada 10 10" xfId="821"/>
    <cellStyle name="Entrada 10 10 2" xfId="822"/>
    <cellStyle name="Entrada 10 11" xfId="823"/>
    <cellStyle name="Entrada 10 11 2" xfId="824"/>
    <cellStyle name="Entrada 10 12" xfId="825"/>
    <cellStyle name="Entrada 10 12 2" xfId="826"/>
    <cellStyle name="Entrada 10 13" xfId="827"/>
    <cellStyle name="Entrada 10 14" xfId="828"/>
    <cellStyle name="Entrada 10 2" xfId="829"/>
    <cellStyle name="Entrada 10 2 2" xfId="830"/>
    <cellStyle name="Entrada 10 3" xfId="831"/>
    <cellStyle name="Entrada 10 3 2" xfId="832"/>
    <cellStyle name="Entrada 10 4" xfId="833"/>
    <cellStyle name="Entrada 10 4 2" xfId="834"/>
    <cellStyle name="Entrada 10 5" xfId="835"/>
    <cellStyle name="Entrada 10 5 2" xfId="836"/>
    <cellStyle name="Entrada 10 6" xfId="837"/>
    <cellStyle name="Entrada 10 6 2" xfId="838"/>
    <cellStyle name="Entrada 10 7" xfId="839"/>
    <cellStyle name="Entrada 10 7 2" xfId="840"/>
    <cellStyle name="Entrada 10 8" xfId="841"/>
    <cellStyle name="Entrada 10 8 2" xfId="842"/>
    <cellStyle name="Entrada 10 9" xfId="843"/>
    <cellStyle name="Entrada 10 9 2" xfId="844"/>
    <cellStyle name="Entrada 10_COMPOSIÇÃO BDI" xfId="845"/>
    <cellStyle name="Entrada 11" xfId="846"/>
    <cellStyle name="Entrada 11 10" xfId="847"/>
    <cellStyle name="Entrada 11 10 2" xfId="848"/>
    <cellStyle name="Entrada 11 11" xfId="849"/>
    <cellStyle name="Entrada 11 11 2" xfId="850"/>
    <cellStyle name="Entrada 11 12" xfId="851"/>
    <cellStyle name="Entrada 11 12 2" xfId="852"/>
    <cellStyle name="Entrada 11 13" xfId="853"/>
    <cellStyle name="Entrada 11 14" xfId="854"/>
    <cellStyle name="Entrada 11 2" xfId="855"/>
    <cellStyle name="Entrada 11 2 2" xfId="856"/>
    <cellStyle name="Entrada 11 3" xfId="857"/>
    <cellStyle name="Entrada 11 3 2" xfId="858"/>
    <cellStyle name="Entrada 11 4" xfId="859"/>
    <cellStyle name="Entrada 11 4 2" xfId="860"/>
    <cellStyle name="Entrada 11 5" xfId="861"/>
    <cellStyle name="Entrada 11 5 2" xfId="862"/>
    <cellStyle name="Entrada 11 6" xfId="863"/>
    <cellStyle name="Entrada 11 6 2" xfId="864"/>
    <cellStyle name="Entrada 11 7" xfId="865"/>
    <cellStyle name="Entrada 11 7 2" xfId="866"/>
    <cellStyle name="Entrada 11 8" xfId="867"/>
    <cellStyle name="Entrada 11 8 2" xfId="868"/>
    <cellStyle name="Entrada 11 9" xfId="869"/>
    <cellStyle name="Entrada 11 9 2" xfId="870"/>
    <cellStyle name="Entrada 11_COMPOSIÇÃO BDI" xfId="871"/>
    <cellStyle name="Entrada 12" xfId="872"/>
    <cellStyle name="Entrada 12 10" xfId="873"/>
    <cellStyle name="Entrada 12 10 2" xfId="874"/>
    <cellStyle name="Entrada 12 11" xfId="875"/>
    <cellStyle name="Entrada 12 11 2" xfId="876"/>
    <cellStyle name="Entrada 12 12" xfId="877"/>
    <cellStyle name="Entrada 12 12 2" xfId="878"/>
    <cellStyle name="Entrada 12 13" xfId="879"/>
    <cellStyle name="Entrada 12 14" xfId="880"/>
    <cellStyle name="Entrada 12 2" xfId="881"/>
    <cellStyle name="Entrada 12 2 2" xfId="882"/>
    <cellStyle name="Entrada 12 3" xfId="883"/>
    <cellStyle name="Entrada 12 3 2" xfId="884"/>
    <cellStyle name="Entrada 12 4" xfId="885"/>
    <cellStyle name="Entrada 12 4 2" xfId="886"/>
    <cellStyle name="Entrada 12 5" xfId="887"/>
    <cellStyle name="Entrada 12 5 2" xfId="888"/>
    <cellStyle name="Entrada 12 6" xfId="889"/>
    <cellStyle name="Entrada 12 6 2" xfId="890"/>
    <cellStyle name="Entrada 12 7" xfId="891"/>
    <cellStyle name="Entrada 12 7 2" xfId="892"/>
    <cellStyle name="Entrada 12 8" xfId="893"/>
    <cellStyle name="Entrada 12 8 2" xfId="894"/>
    <cellStyle name="Entrada 12 9" xfId="895"/>
    <cellStyle name="Entrada 12 9 2" xfId="896"/>
    <cellStyle name="Entrada 12_COMPOSIÇÃO BDI" xfId="897"/>
    <cellStyle name="Entrada 13" xfId="898"/>
    <cellStyle name="Entrada 13 10" xfId="899"/>
    <cellStyle name="Entrada 13 10 2" xfId="900"/>
    <cellStyle name="Entrada 13 11" xfId="901"/>
    <cellStyle name="Entrada 13 11 2" xfId="902"/>
    <cellStyle name="Entrada 13 12" xfId="903"/>
    <cellStyle name="Entrada 13 12 2" xfId="904"/>
    <cellStyle name="Entrada 13 13" xfId="905"/>
    <cellStyle name="Entrada 13 14" xfId="906"/>
    <cellStyle name="Entrada 13 2" xfId="907"/>
    <cellStyle name="Entrada 13 2 2" xfId="908"/>
    <cellStyle name="Entrada 13 3" xfId="909"/>
    <cellStyle name="Entrada 13 3 2" xfId="910"/>
    <cellStyle name="Entrada 13 4" xfId="911"/>
    <cellStyle name="Entrada 13 4 2" xfId="912"/>
    <cellStyle name="Entrada 13 5" xfId="913"/>
    <cellStyle name="Entrada 13 5 2" xfId="914"/>
    <cellStyle name="Entrada 13 6" xfId="915"/>
    <cellStyle name="Entrada 13 6 2" xfId="916"/>
    <cellStyle name="Entrada 13 7" xfId="917"/>
    <cellStyle name="Entrada 13 7 2" xfId="918"/>
    <cellStyle name="Entrada 13 8" xfId="919"/>
    <cellStyle name="Entrada 13 8 2" xfId="920"/>
    <cellStyle name="Entrada 13 9" xfId="921"/>
    <cellStyle name="Entrada 13 9 2" xfId="922"/>
    <cellStyle name="Entrada 13_COMPOSIÇÃO BDI" xfId="923"/>
    <cellStyle name="Entrada 14" xfId="924"/>
    <cellStyle name="Entrada 14 10" xfId="925"/>
    <cellStyle name="Entrada 14 10 2" xfId="926"/>
    <cellStyle name="Entrada 14 11" xfId="927"/>
    <cellStyle name="Entrada 14 11 2" xfId="928"/>
    <cellStyle name="Entrada 14 12" xfId="929"/>
    <cellStyle name="Entrada 14 12 2" xfId="930"/>
    <cellStyle name="Entrada 14 13" xfId="931"/>
    <cellStyle name="Entrada 14 14" xfId="932"/>
    <cellStyle name="Entrada 14 2" xfId="933"/>
    <cellStyle name="Entrada 14 2 2" xfId="934"/>
    <cellStyle name="Entrada 14 3" xfId="935"/>
    <cellStyle name="Entrada 14 3 2" xfId="936"/>
    <cellStyle name="Entrada 14 4" xfId="937"/>
    <cellStyle name="Entrada 14 4 2" xfId="938"/>
    <cellStyle name="Entrada 14 5" xfId="939"/>
    <cellStyle name="Entrada 14 5 2" xfId="940"/>
    <cellStyle name="Entrada 14 6" xfId="941"/>
    <cellStyle name="Entrada 14 6 2" xfId="942"/>
    <cellStyle name="Entrada 14 7" xfId="943"/>
    <cellStyle name="Entrada 14 7 2" xfId="944"/>
    <cellStyle name="Entrada 14 8" xfId="945"/>
    <cellStyle name="Entrada 14 8 2" xfId="946"/>
    <cellStyle name="Entrada 14 9" xfId="947"/>
    <cellStyle name="Entrada 14 9 2" xfId="948"/>
    <cellStyle name="Entrada 14_COMPOSIÇÃO BDI" xfId="949"/>
    <cellStyle name="Entrada 15" xfId="950"/>
    <cellStyle name="Entrada 15 10" xfId="951"/>
    <cellStyle name="Entrada 15 10 2" xfId="952"/>
    <cellStyle name="Entrada 15 11" xfId="953"/>
    <cellStyle name="Entrada 15 11 2" xfId="954"/>
    <cellStyle name="Entrada 15 12" xfId="955"/>
    <cellStyle name="Entrada 15 12 2" xfId="956"/>
    <cellStyle name="Entrada 15 13" xfId="957"/>
    <cellStyle name="Entrada 15 14" xfId="958"/>
    <cellStyle name="Entrada 15 2" xfId="959"/>
    <cellStyle name="Entrada 15 2 2" xfId="960"/>
    <cellStyle name="Entrada 15 3" xfId="961"/>
    <cellStyle name="Entrada 15 3 2" xfId="962"/>
    <cellStyle name="Entrada 15 4" xfId="963"/>
    <cellStyle name="Entrada 15 4 2" xfId="964"/>
    <cellStyle name="Entrada 15 5" xfId="965"/>
    <cellStyle name="Entrada 15 5 2" xfId="966"/>
    <cellStyle name="Entrada 15 6" xfId="967"/>
    <cellStyle name="Entrada 15 6 2" xfId="968"/>
    <cellStyle name="Entrada 15 7" xfId="969"/>
    <cellStyle name="Entrada 15 7 2" xfId="970"/>
    <cellStyle name="Entrada 15 8" xfId="971"/>
    <cellStyle name="Entrada 15 8 2" xfId="972"/>
    <cellStyle name="Entrada 15 9" xfId="973"/>
    <cellStyle name="Entrada 15 9 2" xfId="974"/>
    <cellStyle name="Entrada 15_COMPOSIÇÃO BDI" xfId="975"/>
    <cellStyle name="Entrada 16" xfId="976"/>
    <cellStyle name="Entrada 16 10" xfId="977"/>
    <cellStyle name="Entrada 16 10 2" xfId="978"/>
    <cellStyle name="Entrada 16 11" xfId="979"/>
    <cellStyle name="Entrada 16 11 2" xfId="980"/>
    <cellStyle name="Entrada 16 12" xfId="981"/>
    <cellStyle name="Entrada 16 2" xfId="982"/>
    <cellStyle name="Entrada 16 2 2" xfId="983"/>
    <cellStyle name="Entrada 16 3" xfId="984"/>
    <cellStyle name="Entrada 16 3 2" xfId="985"/>
    <cellStyle name="Entrada 16 4" xfId="986"/>
    <cellStyle name="Entrada 16 4 2" xfId="987"/>
    <cellStyle name="Entrada 16 5" xfId="988"/>
    <cellStyle name="Entrada 16 5 2" xfId="989"/>
    <cellStyle name="Entrada 16 6" xfId="990"/>
    <cellStyle name="Entrada 16 6 2" xfId="991"/>
    <cellStyle name="Entrada 16 7" xfId="992"/>
    <cellStyle name="Entrada 16 7 2" xfId="993"/>
    <cellStyle name="Entrada 16 8" xfId="994"/>
    <cellStyle name="Entrada 16 8 2" xfId="995"/>
    <cellStyle name="Entrada 16 9" xfId="996"/>
    <cellStyle name="Entrada 16 9 2" xfId="997"/>
    <cellStyle name="Entrada 16_COMPOSIÇÃO BDI" xfId="998"/>
    <cellStyle name="Entrada 2" xfId="999"/>
    <cellStyle name="Entrada 2 10" xfId="1000"/>
    <cellStyle name="Entrada 2 10 2" xfId="1001"/>
    <cellStyle name="Entrada 2 11" xfId="1002"/>
    <cellStyle name="Entrada 2 11 2" xfId="1003"/>
    <cellStyle name="Entrada 2 12" xfId="1004"/>
    <cellStyle name="Entrada 2 12 2" xfId="1005"/>
    <cellStyle name="Entrada 2 13" xfId="1006"/>
    <cellStyle name="Entrada 2 14" xfId="1007"/>
    <cellStyle name="Entrada 2 2" xfId="1008"/>
    <cellStyle name="Entrada 2 2 2" xfId="1009"/>
    <cellStyle name="Entrada 2 3" xfId="1010"/>
    <cellStyle name="Entrada 2 3 2" xfId="1011"/>
    <cellStyle name="Entrada 2 4" xfId="1012"/>
    <cellStyle name="Entrada 2 4 2" xfId="1013"/>
    <cellStyle name="Entrada 2 5" xfId="1014"/>
    <cellStyle name="Entrada 2 5 2" xfId="1015"/>
    <cellStyle name="Entrada 2 6" xfId="1016"/>
    <cellStyle name="Entrada 2 6 2" xfId="1017"/>
    <cellStyle name="Entrada 2 7" xfId="1018"/>
    <cellStyle name="Entrada 2 7 2" xfId="1019"/>
    <cellStyle name="Entrada 2 8" xfId="1020"/>
    <cellStyle name="Entrada 2 8 2" xfId="1021"/>
    <cellStyle name="Entrada 2 9" xfId="1022"/>
    <cellStyle name="Entrada 2 9 2" xfId="1023"/>
    <cellStyle name="Entrada 2_COMPOSIÇÃO BDI" xfId="1024"/>
    <cellStyle name="Entrada 3" xfId="1025"/>
    <cellStyle name="Entrada 3 10" xfId="1026"/>
    <cellStyle name="Entrada 3 10 2" xfId="1027"/>
    <cellStyle name="Entrada 3 11" xfId="1028"/>
    <cellStyle name="Entrada 3 11 2" xfId="1029"/>
    <cellStyle name="Entrada 3 12" xfId="1030"/>
    <cellStyle name="Entrada 3 12 2" xfId="1031"/>
    <cellStyle name="Entrada 3 13" xfId="1032"/>
    <cellStyle name="Entrada 3 14" xfId="1033"/>
    <cellStyle name="Entrada 3 2" xfId="1034"/>
    <cellStyle name="Entrada 3 2 2" xfId="1035"/>
    <cellStyle name="Entrada 3 3" xfId="1036"/>
    <cellStyle name="Entrada 3 3 2" xfId="1037"/>
    <cellStyle name="Entrada 3 4" xfId="1038"/>
    <cellStyle name="Entrada 3 4 2" xfId="1039"/>
    <cellStyle name="Entrada 3 5" xfId="1040"/>
    <cellStyle name="Entrada 3 5 2" xfId="1041"/>
    <cellStyle name="Entrada 3 6" xfId="1042"/>
    <cellStyle name="Entrada 3 6 2" xfId="1043"/>
    <cellStyle name="Entrada 3 7" xfId="1044"/>
    <cellStyle name="Entrada 3 7 2" xfId="1045"/>
    <cellStyle name="Entrada 3 8" xfId="1046"/>
    <cellStyle name="Entrada 3 8 2" xfId="1047"/>
    <cellStyle name="Entrada 3 9" xfId="1048"/>
    <cellStyle name="Entrada 3 9 2" xfId="1049"/>
    <cellStyle name="Entrada 3_COMPOSIÇÃO BDI" xfId="1050"/>
    <cellStyle name="Entrada 4" xfId="1051"/>
    <cellStyle name="Entrada 4 10" xfId="1052"/>
    <cellStyle name="Entrada 4 10 2" xfId="1053"/>
    <cellStyle name="Entrada 4 11" xfId="1054"/>
    <cellStyle name="Entrada 4 11 2" xfId="1055"/>
    <cellStyle name="Entrada 4 12" xfId="1056"/>
    <cellStyle name="Entrada 4 12 2" xfId="1057"/>
    <cellStyle name="Entrada 4 13" xfId="1058"/>
    <cellStyle name="Entrada 4 14" xfId="1059"/>
    <cellStyle name="Entrada 4 2" xfId="1060"/>
    <cellStyle name="Entrada 4 2 2" xfId="1061"/>
    <cellStyle name="Entrada 4 3" xfId="1062"/>
    <cellStyle name="Entrada 4 3 2" xfId="1063"/>
    <cellStyle name="Entrada 4 4" xfId="1064"/>
    <cellStyle name="Entrada 4 4 2" xfId="1065"/>
    <cellStyle name="Entrada 4 5" xfId="1066"/>
    <cellStyle name="Entrada 4 5 2" xfId="1067"/>
    <cellStyle name="Entrada 4 6" xfId="1068"/>
    <cellStyle name="Entrada 4 6 2" xfId="1069"/>
    <cellStyle name="Entrada 4 7" xfId="1070"/>
    <cellStyle name="Entrada 4 7 2" xfId="1071"/>
    <cellStyle name="Entrada 4 8" xfId="1072"/>
    <cellStyle name="Entrada 4 8 2" xfId="1073"/>
    <cellStyle name="Entrada 4 9" xfId="1074"/>
    <cellStyle name="Entrada 4 9 2" xfId="1075"/>
    <cellStyle name="Entrada 4_COMPOSIÇÃO BDI" xfId="1076"/>
    <cellStyle name="Entrada 5" xfId="1077"/>
    <cellStyle name="Entrada 5 10" xfId="1078"/>
    <cellStyle name="Entrada 5 10 2" xfId="1079"/>
    <cellStyle name="Entrada 5 11" xfId="1080"/>
    <cellStyle name="Entrada 5 11 2" xfId="1081"/>
    <cellStyle name="Entrada 5 12" xfId="1082"/>
    <cellStyle name="Entrada 5 12 2" xfId="1083"/>
    <cellStyle name="Entrada 5 13" xfId="1084"/>
    <cellStyle name="Entrada 5 14" xfId="1085"/>
    <cellStyle name="Entrada 5 2" xfId="1086"/>
    <cellStyle name="Entrada 5 2 2" xfId="1087"/>
    <cellStyle name="Entrada 5 3" xfId="1088"/>
    <cellStyle name="Entrada 5 3 2" xfId="1089"/>
    <cellStyle name="Entrada 5 4" xfId="1090"/>
    <cellStyle name="Entrada 5 4 2" xfId="1091"/>
    <cellStyle name="Entrada 5 5" xfId="1092"/>
    <cellStyle name="Entrada 5 5 2" xfId="1093"/>
    <cellStyle name="Entrada 5 6" xfId="1094"/>
    <cellStyle name="Entrada 5 6 2" xfId="1095"/>
    <cellStyle name="Entrada 5 7" xfId="1096"/>
    <cellStyle name="Entrada 5 7 2" xfId="1097"/>
    <cellStyle name="Entrada 5 8" xfId="1098"/>
    <cellStyle name="Entrada 5 8 2" xfId="1099"/>
    <cellStyle name="Entrada 5 9" xfId="1100"/>
    <cellStyle name="Entrada 5 9 2" xfId="1101"/>
    <cellStyle name="Entrada 5_COMPOSIÇÃO BDI" xfId="1102"/>
    <cellStyle name="Entrada 6" xfId="1103"/>
    <cellStyle name="Entrada 6 10" xfId="1104"/>
    <cellStyle name="Entrada 6 10 2" xfId="1105"/>
    <cellStyle name="Entrada 6 11" xfId="1106"/>
    <cellStyle name="Entrada 6 11 2" xfId="1107"/>
    <cellStyle name="Entrada 6 12" xfId="1108"/>
    <cellStyle name="Entrada 6 12 2" xfId="1109"/>
    <cellStyle name="Entrada 6 13" xfId="1110"/>
    <cellStyle name="Entrada 6 14" xfId="1111"/>
    <cellStyle name="Entrada 6 2" xfId="1112"/>
    <cellStyle name="Entrada 6 2 2" xfId="1113"/>
    <cellStyle name="Entrada 6 3" xfId="1114"/>
    <cellStyle name="Entrada 6 3 2" xfId="1115"/>
    <cellStyle name="Entrada 6 4" xfId="1116"/>
    <cellStyle name="Entrada 6 4 2" xfId="1117"/>
    <cellStyle name="Entrada 6 5" xfId="1118"/>
    <cellStyle name="Entrada 6 5 2" xfId="1119"/>
    <cellStyle name="Entrada 6 6" xfId="1120"/>
    <cellStyle name="Entrada 6 6 2" xfId="1121"/>
    <cellStyle name="Entrada 6 7" xfId="1122"/>
    <cellStyle name="Entrada 6 7 2" xfId="1123"/>
    <cellStyle name="Entrada 6 8" xfId="1124"/>
    <cellStyle name="Entrada 6 8 2" xfId="1125"/>
    <cellStyle name="Entrada 6 9" xfId="1126"/>
    <cellStyle name="Entrada 6 9 2" xfId="1127"/>
    <cellStyle name="Entrada 6_COMPOSIÇÃO BDI" xfId="1128"/>
    <cellStyle name="Entrada 7" xfId="1129"/>
    <cellStyle name="Entrada 7 10" xfId="1130"/>
    <cellStyle name="Entrada 7 10 2" xfId="1131"/>
    <cellStyle name="Entrada 7 11" xfId="1132"/>
    <cellStyle name="Entrada 7 11 2" xfId="1133"/>
    <cellStyle name="Entrada 7 12" xfId="1134"/>
    <cellStyle name="Entrada 7 12 2" xfId="1135"/>
    <cellStyle name="Entrada 7 13" xfId="1136"/>
    <cellStyle name="Entrada 7 14" xfId="1137"/>
    <cellStyle name="Entrada 7 2" xfId="1138"/>
    <cellStyle name="Entrada 7 2 2" xfId="1139"/>
    <cellStyle name="Entrada 7 3" xfId="1140"/>
    <cellStyle name="Entrada 7 3 2" xfId="1141"/>
    <cellStyle name="Entrada 7 4" xfId="1142"/>
    <cellStyle name="Entrada 7 4 2" xfId="1143"/>
    <cellStyle name="Entrada 7 5" xfId="1144"/>
    <cellStyle name="Entrada 7 5 2" xfId="1145"/>
    <cellStyle name="Entrada 7 6" xfId="1146"/>
    <cellStyle name="Entrada 7 6 2" xfId="1147"/>
    <cellStyle name="Entrada 7 7" xfId="1148"/>
    <cellStyle name="Entrada 7 7 2" xfId="1149"/>
    <cellStyle name="Entrada 7 8" xfId="1150"/>
    <cellStyle name="Entrada 7 8 2" xfId="1151"/>
    <cellStyle name="Entrada 7 9" xfId="1152"/>
    <cellStyle name="Entrada 7 9 2" xfId="1153"/>
    <cellStyle name="Entrada 7_COMPOSIÇÃO BDI" xfId="1154"/>
    <cellStyle name="Entrada 8" xfId="1155"/>
    <cellStyle name="Entrada 8 10" xfId="1156"/>
    <cellStyle name="Entrada 8 10 2" xfId="1157"/>
    <cellStyle name="Entrada 8 11" xfId="1158"/>
    <cellStyle name="Entrada 8 11 2" xfId="1159"/>
    <cellStyle name="Entrada 8 12" xfId="1160"/>
    <cellStyle name="Entrada 8 12 2" xfId="1161"/>
    <cellStyle name="Entrada 8 13" xfId="1162"/>
    <cellStyle name="Entrada 8 14" xfId="1163"/>
    <cellStyle name="Entrada 8 2" xfId="1164"/>
    <cellStyle name="Entrada 8 2 2" xfId="1165"/>
    <cellStyle name="Entrada 8 3" xfId="1166"/>
    <cellStyle name="Entrada 8 3 2" xfId="1167"/>
    <cellStyle name="Entrada 8 4" xfId="1168"/>
    <cellStyle name="Entrada 8 4 2" xfId="1169"/>
    <cellStyle name="Entrada 8 5" xfId="1170"/>
    <cellStyle name="Entrada 8 5 2" xfId="1171"/>
    <cellStyle name="Entrada 8 6" xfId="1172"/>
    <cellStyle name="Entrada 8 6 2" xfId="1173"/>
    <cellStyle name="Entrada 8 7" xfId="1174"/>
    <cellStyle name="Entrada 8 7 2" xfId="1175"/>
    <cellStyle name="Entrada 8 8" xfId="1176"/>
    <cellStyle name="Entrada 8 8 2" xfId="1177"/>
    <cellStyle name="Entrada 8 9" xfId="1178"/>
    <cellStyle name="Entrada 8 9 2" xfId="1179"/>
    <cellStyle name="Entrada 8_COMPOSIÇÃO BDI" xfId="1180"/>
    <cellStyle name="Entrada 9" xfId="1181"/>
    <cellStyle name="Entrada 9 10" xfId="1182"/>
    <cellStyle name="Entrada 9 10 2" xfId="1183"/>
    <cellStyle name="Entrada 9 11" xfId="1184"/>
    <cellStyle name="Entrada 9 11 2" xfId="1185"/>
    <cellStyle name="Entrada 9 12" xfId="1186"/>
    <cellStyle name="Entrada 9 12 2" xfId="1187"/>
    <cellStyle name="Entrada 9 13" xfId="1188"/>
    <cellStyle name="Entrada 9 14" xfId="1189"/>
    <cellStyle name="Entrada 9 2" xfId="1190"/>
    <cellStyle name="Entrada 9 2 2" xfId="1191"/>
    <cellStyle name="Entrada 9 3" xfId="1192"/>
    <cellStyle name="Entrada 9 3 2" xfId="1193"/>
    <cellStyle name="Entrada 9 4" xfId="1194"/>
    <cellStyle name="Entrada 9 4 2" xfId="1195"/>
    <cellStyle name="Entrada 9 5" xfId="1196"/>
    <cellStyle name="Entrada 9 5 2" xfId="1197"/>
    <cellStyle name="Entrada 9 6" xfId="1198"/>
    <cellStyle name="Entrada 9 6 2" xfId="1199"/>
    <cellStyle name="Entrada 9 7" xfId="1200"/>
    <cellStyle name="Entrada 9 7 2" xfId="1201"/>
    <cellStyle name="Entrada 9 8" xfId="1202"/>
    <cellStyle name="Entrada 9 8 2" xfId="1203"/>
    <cellStyle name="Entrada 9 9" xfId="1204"/>
    <cellStyle name="Entrada 9 9 2" xfId="1205"/>
    <cellStyle name="Entrada 9_COMPOSIÇÃO BDI" xfId="1206"/>
    <cellStyle name="Excel Built-in Normal" xfId="2767"/>
    <cellStyle name="Excel Built-in Normal 2" xfId="2766"/>
    <cellStyle name="Excel_BuiltIn_Comma 8" xfId="1207"/>
    <cellStyle name="Explanatory Text" xfId="1208"/>
    <cellStyle name="Good" xfId="1209"/>
    <cellStyle name="Heading 1" xfId="1210"/>
    <cellStyle name="Heading 2" xfId="1211"/>
    <cellStyle name="Heading 3" xfId="1212"/>
    <cellStyle name="Heading 4" xfId="1213"/>
    <cellStyle name="Hyperlink 2" xfId="1214"/>
    <cellStyle name="Hyperlink 2 2" xfId="1215"/>
    <cellStyle name="Hyperlink 2 3" xfId="1216"/>
    <cellStyle name="Hyperlink 2_PLANILHA" xfId="1217"/>
    <cellStyle name="Hyperlink 3" xfId="1218"/>
    <cellStyle name="Incorreto 10" xfId="1219"/>
    <cellStyle name="Incorreto 11" xfId="1220"/>
    <cellStyle name="Incorreto 12" xfId="1221"/>
    <cellStyle name="Incorreto 13" xfId="1222"/>
    <cellStyle name="Incorreto 14" xfId="1223"/>
    <cellStyle name="Incorreto 15" xfId="1224"/>
    <cellStyle name="Incorreto 2" xfId="1225"/>
    <cellStyle name="Incorreto 3" xfId="1226"/>
    <cellStyle name="Incorreto 4" xfId="1227"/>
    <cellStyle name="Incorreto 5" xfId="1228"/>
    <cellStyle name="Incorreto 6" xfId="1229"/>
    <cellStyle name="Incorreto 7" xfId="1230"/>
    <cellStyle name="Incorreto 8" xfId="1231"/>
    <cellStyle name="Incorreto 9" xfId="1232"/>
    <cellStyle name="Indefinido" xfId="1233"/>
    <cellStyle name="Input" xfId="1234"/>
    <cellStyle name="Input 10" xfId="1235"/>
    <cellStyle name="Input 10 2" xfId="1236"/>
    <cellStyle name="Input 11" xfId="1237"/>
    <cellStyle name="Input 11 2" xfId="1238"/>
    <cellStyle name="Input 12" xfId="1239"/>
    <cellStyle name="Input 12 2" xfId="1240"/>
    <cellStyle name="Input 13" xfId="1241"/>
    <cellStyle name="Input 14" xfId="1242"/>
    <cellStyle name="Input 2" xfId="1243"/>
    <cellStyle name="Input 2 2" xfId="1244"/>
    <cellStyle name="Input 3" xfId="1245"/>
    <cellStyle name="Input 3 2" xfId="1246"/>
    <cellStyle name="Input 4" xfId="1247"/>
    <cellStyle name="Input 4 2" xfId="1248"/>
    <cellStyle name="Input 5" xfId="1249"/>
    <cellStyle name="Input 5 2" xfId="1250"/>
    <cellStyle name="Input 6" xfId="1251"/>
    <cellStyle name="Input 6 2" xfId="1252"/>
    <cellStyle name="Input 7" xfId="1253"/>
    <cellStyle name="Input 7 2" xfId="1254"/>
    <cellStyle name="Input 8" xfId="1255"/>
    <cellStyle name="Input 8 2" xfId="1256"/>
    <cellStyle name="Input 9" xfId="1257"/>
    <cellStyle name="Input 9 2" xfId="1258"/>
    <cellStyle name="Input_COMPOSIÇÃO BDI" xfId="1259"/>
    <cellStyle name="item" xfId="1260"/>
    <cellStyle name="Linked Cell" xfId="1261"/>
    <cellStyle name="Moeda" xfId="2763" builtinId="4"/>
    <cellStyle name="Moeda 2" xfId="1262"/>
    <cellStyle name="Moeda 2 2" xfId="1263"/>
    <cellStyle name="Moeda 2 2 2" xfId="1264"/>
    <cellStyle name="Moeda 2 3" xfId="1265"/>
    <cellStyle name="Moeda 2 4" xfId="1266"/>
    <cellStyle name="Moeda 2 5" xfId="1267"/>
    <cellStyle name="Moeda 2_PLANILHA" xfId="1268"/>
    <cellStyle name="Moeda 3" xfId="1269"/>
    <cellStyle name="Moeda 4" xfId="1270"/>
    <cellStyle name="Neutra 10" xfId="1271"/>
    <cellStyle name="Neutra 11" xfId="1272"/>
    <cellStyle name="Neutra 12" xfId="1273"/>
    <cellStyle name="Neutra 13" xfId="1274"/>
    <cellStyle name="Neutra 14" xfId="1275"/>
    <cellStyle name="Neutra 15" xfId="1276"/>
    <cellStyle name="Neutra 2" xfId="1277"/>
    <cellStyle name="Neutra 3" xfId="1278"/>
    <cellStyle name="Neutra 4" xfId="1279"/>
    <cellStyle name="Neutra 5" xfId="1280"/>
    <cellStyle name="Neutra 6" xfId="1281"/>
    <cellStyle name="Neutra 7" xfId="1282"/>
    <cellStyle name="Neutra 8" xfId="1283"/>
    <cellStyle name="Neutra 9" xfId="1284"/>
    <cellStyle name="Neutral" xfId="1285"/>
    <cellStyle name="Normal" xfId="0" builtinId="0"/>
    <cellStyle name="Normal 10" xfId="1286"/>
    <cellStyle name="Normal 10 2 2" xfId="1287"/>
    <cellStyle name="Normal 105" xfId="1288"/>
    <cellStyle name="Normal 11" xfId="1289"/>
    <cellStyle name="Normal 113" xfId="1290"/>
    <cellStyle name="Normal 12" xfId="1291"/>
    <cellStyle name="Normal 121" xfId="2775"/>
    <cellStyle name="Normal 127" xfId="2768"/>
    <cellStyle name="Normal 128" xfId="2769"/>
    <cellStyle name="Normal 13" xfId="1292"/>
    <cellStyle name="Normal 130" xfId="2771"/>
    <cellStyle name="Normal 14" xfId="1293"/>
    <cellStyle name="Normal 15" xfId="1294"/>
    <cellStyle name="Normal 153" xfId="2778"/>
    <cellStyle name="Normal 16" xfId="1295"/>
    <cellStyle name="Normal 16 2" xfId="1296"/>
    <cellStyle name="Normal 160" xfId="2770"/>
    <cellStyle name="Normal 17" xfId="1297"/>
    <cellStyle name="Normal 173" xfId="2777"/>
    <cellStyle name="Normal 18" xfId="1298"/>
    <cellStyle name="Normal 19" xfId="1299"/>
    <cellStyle name="Normal 2" xfId="1300"/>
    <cellStyle name="Normal 2 10" xfId="1301"/>
    <cellStyle name="Normal 2 2" xfId="1302"/>
    <cellStyle name="Normal 2 2 2" xfId="1303"/>
    <cellStyle name="Normal 2 2 2 2" xfId="1304"/>
    <cellStyle name="Normal 2 2 3" xfId="1305"/>
    <cellStyle name="Normal 2 3" xfId="1306"/>
    <cellStyle name="Normal 2 4" xfId="1307"/>
    <cellStyle name="Normal 2 5" xfId="1308"/>
    <cellStyle name="Normal 2 6" xfId="1309"/>
    <cellStyle name="Normal 2 7" xfId="1310"/>
    <cellStyle name="Normal 2_COMPOSIÇÃO BDI" xfId="1311"/>
    <cellStyle name="Normal 20" xfId="2789"/>
    <cellStyle name="Normal 22" xfId="1312"/>
    <cellStyle name="Normal 22 2" xfId="1313"/>
    <cellStyle name="Normal 3" xfId="1314"/>
    <cellStyle name="Normal 3 2" xfId="1315"/>
    <cellStyle name="Normal 3 2 2" xfId="1316"/>
    <cellStyle name="Normal 3 3" xfId="1317"/>
    <cellStyle name="Normal 3 4" xfId="1318"/>
    <cellStyle name="Normal 3 5" xfId="1319"/>
    <cellStyle name="Normal 3_PLANILHA" xfId="1320"/>
    <cellStyle name="Normal 38 3" xfId="1321"/>
    <cellStyle name="Normal 4" xfId="1322"/>
    <cellStyle name="Normal 4 2" xfId="1323"/>
    <cellStyle name="Normal 4 3" xfId="1324"/>
    <cellStyle name="Normal 4 4" xfId="1325"/>
    <cellStyle name="Normal 4_PLANILHA" xfId="1326"/>
    <cellStyle name="Normal 41" xfId="1327"/>
    <cellStyle name="Normal 5" xfId="1328"/>
    <cellStyle name="Normal 5 2" xfId="1329"/>
    <cellStyle name="Normal 56" xfId="2779"/>
    <cellStyle name="Normal 57" xfId="2780"/>
    <cellStyle name="Normal 59" xfId="2784"/>
    <cellStyle name="Normal 6" xfId="1330"/>
    <cellStyle name="Normal 60" xfId="2782"/>
    <cellStyle name="Normal 61" xfId="2781"/>
    <cellStyle name="Normal 62" xfId="2783"/>
    <cellStyle name="Normal 63" xfId="2785"/>
    <cellStyle name="Normal 64" xfId="2786"/>
    <cellStyle name="Normal 65" xfId="2787"/>
    <cellStyle name="Normal 66" xfId="2788"/>
    <cellStyle name="Normal 7" xfId="1331"/>
    <cellStyle name="Normal 73" xfId="2772"/>
    <cellStyle name="Normal 8" xfId="1332"/>
    <cellStyle name="Normal 80" xfId="1333"/>
    <cellStyle name="Normal 80 2" xfId="1334"/>
    <cellStyle name="Normal 83" xfId="1335"/>
    <cellStyle name="Normal 84" xfId="2774"/>
    <cellStyle name="Normal 85" xfId="2773"/>
    <cellStyle name="Normal 87" xfId="2776"/>
    <cellStyle name="Normal 9" xfId="1336"/>
    <cellStyle name="Normal_Pesquisa no referencial 10 de maio de 2013" xfId="1337"/>
    <cellStyle name="Normal_RAÇÃO" xfId="2764"/>
    <cellStyle name="Nota 10" xfId="1338"/>
    <cellStyle name="Nota 10 10" xfId="1339"/>
    <cellStyle name="Nota 10 10 2" xfId="1340"/>
    <cellStyle name="Nota 10 11" xfId="1341"/>
    <cellStyle name="Nota 10 11 2" xfId="1342"/>
    <cellStyle name="Nota 10 12" xfId="1343"/>
    <cellStyle name="Nota 10 12 2" xfId="1344"/>
    <cellStyle name="Nota 10 13" xfId="1345"/>
    <cellStyle name="Nota 10 14" xfId="1346"/>
    <cellStyle name="Nota 10 2" xfId="1347"/>
    <cellStyle name="Nota 10 2 2" xfId="1348"/>
    <cellStyle name="Nota 10 3" xfId="1349"/>
    <cellStyle name="Nota 10 3 2" xfId="1350"/>
    <cellStyle name="Nota 10 4" xfId="1351"/>
    <cellStyle name="Nota 10 4 2" xfId="1352"/>
    <cellStyle name="Nota 10 5" xfId="1353"/>
    <cellStyle name="Nota 10 5 2" xfId="1354"/>
    <cellStyle name="Nota 10 6" xfId="1355"/>
    <cellStyle name="Nota 10 6 2" xfId="1356"/>
    <cellStyle name="Nota 10 7" xfId="1357"/>
    <cellStyle name="Nota 10 7 2" xfId="1358"/>
    <cellStyle name="Nota 10 8" xfId="1359"/>
    <cellStyle name="Nota 10 8 2" xfId="1360"/>
    <cellStyle name="Nota 10 9" xfId="1361"/>
    <cellStyle name="Nota 10 9 2" xfId="1362"/>
    <cellStyle name="Nota 10_COMPOSIÇÃO BDI" xfId="1363"/>
    <cellStyle name="Nota 11" xfId="1364"/>
    <cellStyle name="Nota 11 10" xfId="1365"/>
    <cellStyle name="Nota 11 10 2" xfId="1366"/>
    <cellStyle name="Nota 11 11" xfId="1367"/>
    <cellStyle name="Nota 11 11 2" xfId="1368"/>
    <cellStyle name="Nota 11 12" xfId="1369"/>
    <cellStyle name="Nota 11 12 2" xfId="1370"/>
    <cellStyle name="Nota 11 13" xfId="1371"/>
    <cellStyle name="Nota 11 14" xfId="1372"/>
    <cellStyle name="Nota 11 2" xfId="1373"/>
    <cellStyle name="Nota 11 2 2" xfId="1374"/>
    <cellStyle name="Nota 11 3" xfId="1375"/>
    <cellStyle name="Nota 11 3 2" xfId="1376"/>
    <cellStyle name="Nota 11 4" xfId="1377"/>
    <cellStyle name="Nota 11 4 2" xfId="1378"/>
    <cellStyle name="Nota 11 5" xfId="1379"/>
    <cellStyle name="Nota 11 5 2" xfId="1380"/>
    <cellStyle name="Nota 11 6" xfId="1381"/>
    <cellStyle name="Nota 11 6 2" xfId="1382"/>
    <cellStyle name="Nota 11 7" xfId="1383"/>
    <cellStyle name="Nota 11 7 2" xfId="1384"/>
    <cellStyle name="Nota 11 8" xfId="1385"/>
    <cellStyle name="Nota 11 8 2" xfId="1386"/>
    <cellStyle name="Nota 11 9" xfId="1387"/>
    <cellStyle name="Nota 11 9 2" xfId="1388"/>
    <cellStyle name="Nota 11_COMPOSIÇÃO BDI" xfId="1389"/>
    <cellStyle name="Nota 12" xfId="1390"/>
    <cellStyle name="Nota 12 10" xfId="1391"/>
    <cellStyle name="Nota 12 10 2" xfId="1392"/>
    <cellStyle name="Nota 12 11" xfId="1393"/>
    <cellStyle name="Nota 12 11 2" xfId="1394"/>
    <cellStyle name="Nota 12 12" xfId="1395"/>
    <cellStyle name="Nota 12 12 2" xfId="1396"/>
    <cellStyle name="Nota 12 13" xfId="1397"/>
    <cellStyle name="Nota 12 14" xfId="1398"/>
    <cellStyle name="Nota 12 2" xfId="1399"/>
    <cellStyle name="Nota 12 2 2" xfId="1400"/>
    <cellStyle name="Nota 12 3" xfId="1401"/>
    <cellStyle name="Nota 12 3 2" xfId="1402"/>
    <cellStyle name="Nota 12 4" xfId="1403"/>
    <cellStyle name="Nota 12 4 2" xfId="1404"/>
    <cellStyle name="Nota 12 5" xfId="1405"/>
    <cellStyle name="Nota 12 5 2" xfId="1406"/>
    <cellStyle name="Nota 12 6" xfId="1407"/>
    <cellStyle name="Nota 12 6 2" xfId="1408"/>
    <cellStyle name="Nota 12 7" xfId="1409"/>
    <cellStyle name="Nota 12 7 2" xfId="1410"/>
    <cellStyle name="Nota 12 8" xfId="1411"/>
    <cellStyle name="Nota 12 8 2" xfId="1412"/>
    <cellStyle name="Nota 12 9" xfId="1413"/>
    <cellStyle name="Nota 12 9 2" xfId="1414"/>
    <cellStyle name="Nota 12_COMPOSIÇÃO BDI" xfId="1415"/>
    <cellStyle name="Nota 13" xfId="1416"/>
    <cellStyle name="Nota 13 10" xfId="1417"/>
    <cellStyle name="Nota 13 10 2" xfId="1418"/>
    <cellStyle name="Nota 13 11" xfId="1419"/>
    <cellStyle name="Nota 13 11 2" xfId="1420"/>
    <cellStyle name="Nota 13 12" xfId="1421"/>
    <cellStyle name="Nota 13 12 2" xfId="1422"/>
    <cellStyle name="Nota 13 13" xfId="1423"/>
    <cellStyle name="Nota 13 14" xfId="1424"/>
    <cellStyle name="Nota 13 2" xfId="1425"/>
    <cellStyle name="Nota 13 2 2" xfId="1426"/>
    <cellStyle name="Nota 13 3" xfId="1427"/>
    <cellStyle name="Nota 13 3 2" xfId="1428"/>
    <cellStyle name="Nota 13 4" xfId="1429"/>
    <cellStyle name="Nota 13 4 2" xfId="1430"/>
    <cellStyle name="Nota 13 5" xfId="1431"/>
    <cellStyle name="Nota 13 5 2" xfId="1432"/>
    <cellStyle name="Nota 13 6" xfId="1433"/>
    <cellStyle name="Nota 13 6 2" xfId="1434"/>
    <cellStyle name="Nota 13 7" xfId="1435"/>
    <cellStyle name="Nota 13 7 2" xfId="1436"/>
    <cellStyle name="Nota 13 8" xfId="1437"/>
    <cellStyle name="Nota 13 8 2" xfId="1438"/>
    <cellStyle name="Nota 13 9" xfId="1439"/>
    <cellStyle name="Nota 13 9 2" xfId="1440"/>
    <cellStyle name="Nota 13_COMPOSIÇÃO BDI" xfId="1441"/>
    <cellStyle name="Nota 14" xfId="1442"/>
    <cellStyle name="Nota 14 10" xfId="1443"/>
    <cellStyle name="Nota 14 10 2" xfId="1444"/>
    <cellStyle name="Nota 14 11" xfId="1445"/>
    <cellStyle name="Nota 14 11 2" xfId="1446"/>
    <cellStyle name="Nota 14 12" xfId="1447"/>
    <cellStyle name="Nota 14 12 2" xfId="1448"/>
    <cellStyle name="Nota 14 13" xfId="1449"/>
    <cellStyle name="Nota 14 14" xfId="1450"/>
    <cellStyle name="Nota 14 2" xfId="1451"/>
    <cellStyle name="Nota 14 2 2" xfId="1452"/>
    <cellStyle name="Nota 14 3" xfId="1453"/>
    <cellStyle name="Nota 14 3 2" xfId="1454"/>
    <cellStyle name="Nota 14 4" xfId="1455"/>
    <cellStyle name="Nota 14 4 2" xfId="1456"/>
    <cellStyle name="Nota 14 5" xfId="1457"/>
    <cellStyle name="Nota 14 5 2" xfId="1458"/>
    <cellStyle name="Nota 14 6" xfId="1459"/>
    <cellStyle name="Nota 14 6 2" xfId="1460"/>
    <cellStyle name="Nota 14 7" xfId="1461"/>
    <cellStyle name="Nota 14 7 2" xfId="1462"/>
    <cellStyle name="Nota 14 8" xfId="1463"/>
    <cellStyle name="Nota 14 8 2" xfId="1464"/>
    <cellStyle name="Nota 14 9" xfId="1465"/>
    <cellStyle name="Nota 14 9 2" xfId="1466"/>
    <cellStyle name="Nota 14_COMPOSIÇÃO BDI" xfId="1467"/>
    <cellStyle name="Nota 15" xfId="1468"/>
    <cellStyle name="Nota 15 10" xfId="1469"/>
    <cellStyle name="Nota 15 10 2" xfId="1470"/>
    <cellStyle name="Nota 15 11" xfId="1471"/>
    <cellStyle name="Nota 15 11 2" xfId="1472"/>
    <cellStyle name="Nota 15 12" xfId="1473"/>
    <cellStyle name="Nota 15 12 2" xfId="1474"/>
    <cellStyle name="Nota 15 13" xfId="1475"/>
    <cellStyle name="Nota 15 14" xfId="1476"/>
    <cellStyle name="Nota 15 2" xfId="1477"/>
    <cellStyle name="Nota 15 2 2" xfId="1478"/>
    <cellStyle name="Nota 15 3" xfId="1479"/>
    <cellStyle name="Nota 15 3 2" xfId="1480"/>
    <cellStyle name="Nota 15 4" xfId="1481"/>
    <cellStyle name="Nota 15 4 2" xfId="1482"/>
    <cellStyle name="Nota 15 5" xfId="1483"/>
    <cellStyle name="Nota 15 5 2" xfId="1484"/>
    <cellStyle name="Nota 15 6" xfId="1485"/>
    <cellStyle name="Nota 15 6 2" xfId="1486"/>
    <cellStyle name="Nota 15 7" xfId="1487"/>
    <cellStyle name="Nota 15 7 2" xfId="1488"/>
    <cellStyle name="Nota 15 8" xfId="1489"/>
    <cellStyle name="Nota 15 8 2" xfId="1490"/>
    <cellStyle name="Nota 15 9" xfId="1491"/>
    <cellStyle name="Nota 15 9 2" xfId="1492"/>
    <cellStyle name="Nota 15_COMPOSIÇÃO BDI" xfId="1493"/>
    <cellStyle name="Nota 16" xfId="1494"/>
    <cellStyle name="Nota 16 10" xfId="1495"/>
    <cellStyle name="Nota 16 10 2" xfId="1496"/>
    <cellStyle name="Nota 16 11" xfId="1497"/>
    <cellStyle name="Nota 16 11 2" xfId="1498"/>
    <cellStyle name="Nota 16 12" xfId="1499"/>
    <cellStyle name="Nota 16 2" xfId="1500"/>
    <cellStyle name="Nota 16 2 2" xfId="1501"/>
    <cellStyle name="Nota 16 3" xfId="1502"/>
    <cellStyle name="Nota 16 3 2" xfId="1503"/>
    <cellStyle name="Nota 16 4" xfId="1504"/>
    <cellStyle name="Nota 16 4 2" xfId="1505"/>
    <cellStyle name="Nota 16 5" xfId="1506"/>
    <cellStyle name="Nota 16 5 2" xfId="1507"/>
    <cellStyle name="Nota 16 6" xfId="1508"/>
    <cellStyle name="Nota 16 6 2" xfId="1509"/>
    <cellStyle name="Nota 16 7" xfId="1510"/>
    <cellStyle name="Nota 16 7 2" xfId="1511"/>
    <cellStyle name="Nota 16 8" xfId="1512"/>
    <cellStyle name="Nota 16 8 2" xfId="1513"/>
    <cellStyle name="Nota 16 9" xfId="1514"/>
    <cellStyle name="Nota 16 9 2" xfId="1515"/>
    <cellStyle name="Nota 16_COMPOSIÇÃO BDI" xfId="1516"/>
    <cellStyle name="Nota 2" xfId="1517"/>
    <cellStyle name="Nota 2 10" xfId="1518"/>
    <cellStyle name="Nota 2 10 2" xfId="1519"/>
    <cellStyle name="Nota 2 11" xfId="1520"/>
    <cellStyle name="Nota 2 11 2" xfId="1521"/>
    <cellStyle name="Nota 2 12" xfId="1522"/>
    <cellStyle name="Nota 2 12 2" xfId="1523"/>
    <cellStyle name="Nota 2 13" xfId="1524"/>
    <cellStyle name="Nota 2 14" xfId="1525"/>
    <cellStyle name="Nota 2 15" xfId="1526"/>
    <cellStyle name="Nota 2 2" xfId="1527"/>
    <cellStyle name="Nota 2 2 2" xfId="1528"/>
    <cellStyle name="Nota 2 3" xfId="1529"/>
    <cellStyle name="Nota 2 3 2" xfId="1530"/>
    <cellStyle name="Nota 2 4" xfId="1531"/>
    <cellStyle name="Nota 2 4 2" xfId="1532"/>
    <cellStyle name="Nota 2 5" xfId="1533"/>
    <cellStyle name="Nota 2 5 2" xfId="1534"/>
    <cellStyle name="Nota 2 6" xfId="1535"/>
    <cellStyle name="Nota 2 6 2" xfId="1536"/>
    <cellStyle name="Nota 2 7" xfId="1537"/>
    <cellStyle name="Nota 2 7 2" xfId="1538"/>
    <cellStyle name="Nota 2 8" xfId="1539"/>
    <cellStyle name="Nota 2 8 2" xfId="1540"/>
    <cellStyle name="Nota 2 9" xfId="1541"/>
    <cellStyle name="Nota 2 9 2" xfId="1542"/>
    <cellStyle name="Nota 2_COMPOSIÇÃO BDI" xfId="1543"/>
    <cellStyle name="Nota 3" xfId="1544"/>
    <cellStyle name="Nota 3 10" xfId="1545"/>
    <cellStyle name="Nota 3 10 2" xfId="1546"/>
    <cellStyle name="Nota 3 11" xfId="1547"/>
    <cellStyle name="Nota 3 11 2" xfId="1548"/>
    <cellStyle name="Nota 3 12" xfId="1549"/>
    <cellStyle name="Nota 3 12 2" xfId="1550"/>
    <cellStyle name="Nota 3 13" xfId="1551"/>
    <cellStyle name="Nota 3 14" xfId="1552"/>
    <cellStyle name="Nota 3 2" xfId="1553"/>
    <cellStyle name="Nota 3 2 2" xfId="1554"/>
    <cellStyle name="Nota 3 3" xfId="1555"/>
    <cellStyle name="Nota 3 3 2" xfId="1556"/>
    <cellStyle name="Nota 3 4" xfId="1557"/>
    <cellStyle name="Nota 3 4 2" xfId="1558"/>
    <cellStyle name="Nota 3 5" xfId="1559"/>
    <cellStyle name="Nota 3 5 2" xfId="1560"/>
    <cellStyle name="Nota 3 6" xfId="1561"/>
    <cellStyle name="Nota 3 6 2" xfId="1562"/>
    <cellStyle name="Nota 3 7" xfId="1563"/>
    <cellStyle name="Nota 3 7 2" xfId="1564"/>
    <cellStyle name="Nota 3 8" xfId="1565"/>
    <cellStyle name="Nota 3 8 2" xfId="1566"/>
    <cellStyle name="Nota 3 9" xfId="1567"/>
    <cellStyle name="Nota 3 9 2" xfId="1568"/>
    <cellStyle name="Nota 3_COMPOSIÇÃO BDI" xfId="1569"/>
    <cellStyle name="Nota 4" xfId="1570"/>
    <cellStyle name="Nota 4 10" xfId="1571"/>
    <cellStyle name="Nota 4 10 2" xfId="1572"/>
    <cellStyle name="Nota 4 11" xfId="1573"/>
    <cellStyle name="Nota 4 11 2" xfId="1574"/>
    <cellStyle name="Nota 4 12" xfId="1575"/>
    <cellStyle name="Nota 4 12 2" xfId="1576"/>
    <cellStyle name="Nota 4 13" xfId="1577"/>
    <cellStyle name="Nota 4 14" xfId="1578"/>
    <cellStyle name="Nota 4 2" xfId="1579"/>
    <cellStyle name="Nota 4 2 2" xfId="1580"/>
    <cellStyle name="Nota 4 3" xfId="1581"/>
    <cellStyle name="Nota 4 3 2" xfId="1582"/>
    <cellStyle name="Nota 4 4" xfId="1583"/>
    <cellStyle name="Nota 4 4 2" xfId="1584"/>
    <cellStyle name="Nota 4 5" xfId="1585"/>
    <cellStyle name="Nota 4 5 2" xfId="1586"/>
    <cellStyle name="Nota 4 6" xfId="1587"/>
    <cellStyle name="Nota 4 6 2" xfId="1588"/>
    <cellStyle name="Nota 4 7" xfId="1589"/>
    <cellStyle name="Nota 4 7 2" xfId="1590"/>
    <cellStyle name="Nota 4 8" xfId="1591"/>
    <cellStyle name="Nota 4 8 2" xfId="1592"/>
    <cellStyle name="Nota 4 9" xfId="1593"/>
    <cellStyle name="Nota 4 9 2" xfId="1594"/>
    <cellStyle name="Nota 4_COMPOSIÇÃO BDI" xfId="1595"/>
    <cellStyle name="Nota 5" xfId="1596"/>
    <cellStyle name="Nota 5 10" xfId="1597"/>
    <cellStyle name="Nota 5 10 2" xfId="1598"/>
    <cellStyle name="Nota 5 11" xfId="1599"/>
    <cellStyle name="Nota 5 11 2" xfId="1600"/>
    <cellStyle name="Nota 5 12" xfId="1601"/>
    <cellStyle name="Nota 5 12 2" xfId="1602"/>
    <cellStyle name="Nota 5 13" xfId="1603"/>
    <cellStyle name="Nota 5 14" xfId="1604"/>
    <cellStyle name="Nota 5 2" xfId="1605"/>
    <cellStyle name="Nota 5 2 2" xfId="1606"/>
    <cellStyle name="Nota 5 3" xfId="1607"/>
    <cellStyle name="Nota 5 3 2" xfId="1608"/>
    <cellStyle name="Nota 5 4" xfId="1609"/>
    <cellStyle name="Nota 5 4 2" xfId="1610"/>
    <cellStyle name="Nota 5 5" xfId="1611"/>
    <cellStyle name="Nota 5 5 2" xfId="1612"/>
    <cellStyle name="Nota 5 6" xfId="1613"/>
    <cellStyle name="Nota 5 6 2" xfId="1614"/>
    <cellStyle name="Nota 5 7" xfId="1615"/>
    <cellStyle name="Nota 5 7 2" xfId="1616"/>
    <cellStyle name="Nota 5 8" xfId="1617"/>
    <cellStyle name="Nota 5 8 2" xfId="1618"/>
    <cellStyle name="Nota 5 9" xfId="1619"/>
    <cellStyle name="Nota 5 9 2" xfId="1620"/>
    <cellStyle name="Nota 5_COMPOSIÇÃO BDI" xfId="1621"/>
    <cellStyle name="Nota 6" xfId="1622"/>
    <cellStyle name="Nota 6 10" xfId="1623"/>
    <cellStyle name="Nota 6 10 2" xfId="1624"/>
    <cellStyle name="Nota 6 11" xfId="1625"/>
    <cellStyle name="Nota 6 11 2" xfId="1626"/>
    <cellStyle name="Nota 6 12" xfId="1627"/>
    <cellStyle name="Nota 6 12 2" xfId="1628"/>
    <cellStyle name="Nota 6 13" xfId="1629"/>
    <cellStyle name="Nota 6 14" xfId="1630"/>
    <cellStyle name="Nota 6 2" xfId="1631"/>
    <cellStyle name="Nota 6 2 2" xfId="1632"/>
    <cellStyle name="Nota 6 3" xfId="1633"/>
    <cellStyle name="Nota 6 3 2" xfId="1634"/>
    <cellStyle name="Nota 6 4" xfId="1635"/>
    <cellStyle name="Nota 6 4 2" xfId="1636"/>
    <cellStyle name="Nota 6 5" xfId="1637"/>
    <cellStyle name="Nota 6 5 2" xfId="1638"/>
    <cellStyle name="Nota 6 6" xfId="1639"/>
    <cellStyle name="Nota 6 6 2" xfId="1640"/>
    <cellStyle name="Nota 6 7" xfId="1641"/>
    <cellStyle name="Nota 6 7 2" xfId="1642"/>
    <cellStyle name="Nota 6 8" xfId="1643"/>
    <cellStyle name="Nota 6 8 2" xfId="1644"/>
    <cellStyle name="Nota 6 9" xfId="1645"/>
    <cellStyle name="Nota 6 9 2" xfId="1646"/>
    <cellStyle name="Nota 6_COMPOSIÇÃO BDI" xfId="1647"/>
    <cellStyle name="Nota 7" xfId="1648"/>
    <cellStyle name="Nota 7 10" xfId="1649"/>
    <cellStyle name="Nota 7 10 2" xfId="1650"/>
    <cellStyle name="Nota 7 11" xfId="1651"/>
    <cellStyle name="Nota 7 11 2" xfId="1652"/>
    <cellStyle name="Nota 7 12" xfId="1653"/>
    <cellStyle name="Nota 7 12 2" xfId="1654"/>
    <cellStyle name="Nota 7 13" xfId="1655"/>
    <cellStyle name="Nota 7 14" xfId="1656"/>
    <cellStyle name="Nota 7 2" xfId="1657"/>
    <cellStyle name="Nota 7 2 2" xfId="1658"/>
    <cellStyle name="Nota 7 3" xfId="1659"/>
    <cellStyle name="Nota 7 3 2" xfId="1660"/>
    <cellStyle name="Nota 7 4" xfId="1661"/>
    <cellStyle name="Nota 7 4 2" xfId="1662"/>
    <cellStyle name="Nota 7 5" xfId="1663"/>
    <cellStyle name="Nota 7 5 2" xfId="1664"/>
    <cellStyle name="Nota 7 6" xfId="1665"/>
    <cellStyle name="Nota 7 6 2" xfId="1666"/>
    <cellStyle name="Nota 7 7" xfId="1667"/>
    <cellStyle name="Nota 7 7 2" xfId="1668"/>
    <cellStyle name="Nota 7 8" xfId="1669"/>
    <cellStyle name="Nota 7 8 2" xfId="1670"/>
    <cellStyle name="Nota 7 9" xfId="1671"/>
    <cellStyle name="Nota 7 9 2" xfId="1672"/>
    <cellStyle name="Nota 7_COMPOSIÇÃO BDI" xfId="1673"/>
    <cellStyle name="Nota 8" xfId="1674"/>
    <cellStyle name="Nota 8 10" xfId="1675"/>
    <cellStyle name="Nota 8 10 2" xfId="1676"/>
    <cellStyle name="Nota 8 11" xfId="1677"/>
    <cellStyle name="Nota 8 11 2" xfId="1678"/>
    <cellStyle name="Nota 8 12" xfId="1679"/>
    <cellStyle name="Nota 8 12 2" xfId="1680"/>
    <cellStyle name="Nota 8 13" xfId="1681"/>
    <cellStyle name="Nota 8 14" xfId="1682"/>
    <cellStyle name="Nota 8 2" xfId="1683"/>
    <cellStyle name="Nota 8 2 2" xfId="1684"/>
    <cellStyle name="Nota 8 3" xfId="1685"/>
    <cellStyle name="Nota 8 3 2" xfId="1686"/>
    <cellStyle name="Nota 8 4" xfId="1687"/>
    <cellStyle name="Nota 8 4 2" xfId="1688"/>
    <cellStyle name="Nota 8 5" xfId="1689"/>
    <cellStyle name="Nota 8 5 2" xfId="1690"/>
    <cellStyle name="Nota 8 6" xfId="1691"/>
    <cellStyle name="Nota 8 6 2" xfId="1692"/>
    <cellStyle name="Nota 8 7" xfId="1693"/>
    <cellStyle name="Nota 8 7 2" xfId="1694"/>
    <cellStyle name="Nota 8 8" xfId="1695"/>
    <cellStyle name="Nota 8 8 2" xfId="1696"/>
    <cellStyle name="Nota 8 9" xfId="1697"/>
    <cellStyle name="Nota 8 9 2" xfId="1698"/>
    <cellStyle name="Nota 8_COMPOSIÇÃO BDI" xfId="1699"/>
    <cellStyle name="Nota 9" xfId="1700"/>
    <cellStyle name="Nota 9 10" xfId="1701"/>
    <cellStyle name="Nota 9 10 2" xfId="1702"/>
    <cellStyle name="Nota 9 11" xfId="1703"/>
    <cellStyle name="Nota 9 11 2" xfId="1704"/>
    <cellStyle name="Nota 9 12" xfId="1705"/>
    <cellStyle name="Nota 9 12 2" xfId="1706"/>
    <cellStyle name="Nota 9 13" xfId="1707"/>
    <cellStyle name="Nota 9 14" xfId="1708"/>
    <cellStyle name="Nota 9 2" xfId="1709"/>
    <cellStyle name="Nota 9 2 2" xfId="1710"/>
    <cellStyle name="Nota 9 3" xfId="1711"/>
    <cellStyle name="Nota 9 3 2" xfId="1712"/>
    <cellStyle name="Nota 9 4" xfId="1713"/>
    <cellStyle name="Nota 9 4 2" xfId="1714"/>
    <cellStyle name="Nota 9 5" xfId="1715"/>
    <cellStyle name="Nota 9 5 2" xfId="1716"/>
    <cellStyle name="Nota 9 6" xfId="1717"/>
    <cellStyle name="Nota 9 6 2" xfId="1718"/>
    <cellStyle name="Nota 9 7" xfId="1719"/>
    <cellStyle name="Nota 9 7 2" xfId="1720"/>
    <cellStyle name="Nota 9 8" xfId="1721"/>
    <cellStyle name="Nota 9 8 2" xfId="1722"/>
    <cellStyle name="Nota 9 9" xfId="1723"/>
    <cellStyle name="Nota 9 9 2" xfId="1724"/>
    <cellStyle name="Nota 9_COMPOSIÇÃO BDI" xfId="1725"/>
    <cellStyle name="Note" xfId="1726"/>
    <cellStyle name="Note 10" xfId="1727"/>
    <cellStyle name="Note 10 2" xfId="1728"/>
    <cellStyle name="Note 11" xfId="1729"/>
    <cellStyle name="Note 11 2" xfId="1730"/>
    <cellStyle name="Note 12" xfId="1731"/>
    <cellStyle name="Note 12 2" xfId="1732"/>
    <cellStyle name="Note 13" xfId="1733"/>
    <cellStyle name="Note 14" xfId="1734"/>
    <cellStyle name="Note 2" xfId="1735"/>
    <cellStyle name="Note 2 2" xfId="1736"/>
    <cellStyle name="Note 3" xfId="1737"/>
    <cellStyle name="Note 3 2" xfId="1738"/>
    <cellStyle name="Note 4" xfId="1739"/>
    <cellStyle name="Note 4 2" xfId="1740"/>
    <cellStyle name="Note 5" xfId="1741"/>
    <cellStyle name="Note 5 2" xfId="1742"/>
    <cellStyle name="Note 6" xfId="1743"/>
    <cellStyle name="Note 6 2" xfId="1744"/>
    <cellStyle name="Note 7" xfId="1745"/>
    <cellStyle name="Note 7 2" xfId="1746"/>
    <cellStyle name="Note 8" xfId="1747"/>
    <cellStyle name="Note 8 2" xfId="1748"/>
    <cellStyle name="Note 9" xfId="1749"/>
    <cellStyle name="Note 9 2" xfId="1750"/>
    <cellStyle name="Note_COMPOSIÇÃO BDI" xfId="1751"/>
    <cellStyle name="Output" xfId="1752"/>
    <cellStyle name="Output 10" xfId="1753"/>
    <cellStyle name="Output 10 2" xfId="1754"/>
    <cellStyle name="Output 11" xfId="1755"/>
    <cellStyle name="Output 11 2" xfId="1756"/>
    <cellStyle name="Output 12" xfId="1757"/>
    <cellStyle name="Output 12 2" xfId="1758"/>
    <cellStyle name="Output 13" xfId="1759"/>
    <cellStyle name="Output 14" xfId="1760"/>
    <cellStyle name="Output 2" xfId="1761"/>
    <cellStyle name="Output 2 2" xfId="1762"/>
    <cellStyle name="Output 3" xfId="1763"/>
    <cellStyle name="Output 3 2" xfId="1764"/>
    <cellStyle name="Output 4" xfId="1765"/>
    <cellStyle name="Output 4 2" xfId="1766"/>
    <cellStyle name="Output 5" xfId="1767"/>
    <cellStyle name="Output 5 2" xfId="1768"/>
    <cellStyle name="Output 6" xfId="1769"/>
    <cellStyle name="Output 6 2" xfId="1770"/>
    <cellStyle name="Output 7" xfId="1771"/>
    <cellStyle name="Output 7 2" xfId="1772"/>
    <cellStyle name="Output 8" xfId="1773"/>
    <cellStyle name="Output 8 2" xfId="1774"/>
    <cellStyle name="Output 9" xfId="1775"/>
    <cellStyle name="Output 9 2" xfId="1776"/>
    <cellStyle name="Output_COMPOSIÇÃO BDI" xfId="1777"/>
    <cellStyle name="PERCENT" xfId="1778"/>
    <cellStyle name="Porcentagem" xfId="1779" builtinId="5"/>
    <cellStyle name="Porcentagem 2" xfId="1780"/>
    <cellStyle name="Porcentagem 2 10" xfId="1781"/>
    <cellStyle name="Porcentagem 2 11" xfId="1782"/>
    <cellStyle name="Porcentagem 2 12" xfId="1783"/>
    <cellStyle name="Porcentagem 2 13" xfId="1784"/>
    <cellStyle name="Porcentagem 2 14" xfId="1785"/>
    <cellStyle name="Porcentagem 2 15" xfId="1786"/>
    <cellStyle name="Porcentagem 2 16" xfId="1787"/>
    <cellStyle name="Porcentagem 2 2" xfId="1788"/>
    <cellStyle name="Porcentagem 2 2 2" xfId="1789"/>
    <cellStyle name="Porcentagem 2 2 3" xfId="1790"/>
    <cellStyle name="Porcentagem 2 2 4" xfId="1791"/>
    <cellStyle name="Porcentagem 2 3" xfId="1792"/>
    <cellStyle name="Porcentagem 2 3 2" xfId="1793"/>
    <cellStyle name="Porcentagem 2 3 3" xfId="1794"/>
    <cellStyle name="Porcentagem 2 3 4" xfId="1795"/>
    <cellStyle name="Porcentagem 2 4" xfId="1796"/>
    <cellStyle name="Porcentagem 2 5" xfId="1797"/>
    <cellStyle name="Porcentagem 2 6" xfId="1798"/>
    <cellStyle name="Porcentagem 2 7" xfId="1799"/>
    <cellStyle name="Porcentagem 2 8" xfId="1800"/>
    <cellStyle name="Porcentagem 2 9" xfId="1801"/>
    <cellStyle name="Porcentagem 3" xfId="1802"/>
    <cellStyle name="Porcentagem 3 2" xfId="1803"/>
    <cellStyle name="Porcentagem 3 3" xfId="1804"/>
    <cellStyle name="Porcentagem 3_PLANILHA" xfId="1805"/>
    <cellStyle name="Porcentagem 4" xfId="1806"/>
    <cellStyle name="Porcentagem 5" xfId="2790"/>
    <cellStyle name="Saída 10" xfId="1807"/>
    <cellStyle name="Saída 10 10" xfId="1808"/>
    <cellStyle name="Saída 10 10 2" xfId="1809"/>
    <cellStyle name="Saída 10 11" xfId="1810"/>
    <cellStyle name="Saída 10 11 2" xfId="1811"/>
    <cellStyle name="Saída 10 12" xfId="1812"/>
    <cellStyle name="Saída 10 12 2" xfId="1813"/>
    <cellStyle name="Saída 10 13" xfId="1814"/>
    <cellStyle name="Saída 10 14" xfId="1815"/>
    <cellStyle name="Saída 10 2" xfId="1816"/>
    <cellStyle name="Saída 10 2 2" xfId="1817"/>
    <cellStyle name="Saída 10 3" xfId="1818"/>
    <cellStyle name="Saída 10 3 2" xfId="1819"/>
    <cellStyle name="Saída 10 4" xfId="1820"/>
    <cellStyle name="Saída 10 4 2" xfId="1821"/>
    <cellStyle name="Saída 10 5" xfId="1822"/>
    <cellStyle name="Saída 10 5 2" xfId="1823"/>
    <cellStyle name="Saída 10 6" xfId="1824"/>
    <cellStyle name="Saída 10 6 2" xfId="1825"/>
    <cellStyle name="Saída 10 7" xfId="1826"/>
    <cellStyle name="Saída 10 7 2" xfId="1827"/>
    <cellStyle name="Saída 10 8" xfId="1828"/>
    <cellStyle name="Saída 10 8 2" xfId="1829"/>
    <cellStyle name="Saída 10 9" xfId="1830"/>
    <cellStyle name="Saída 10 9 2" xfId="1831"/>
    <cellStyle name="Saída 10_COMPOSIÇÃO BDI" xfId="1832"/>
    <cellStyle name="Saída 11" xfId="1833"/>
    <cellStyle name="Saída 11 10" xfId="1834"/>
    <cellStyle name="Saída 11 10 2" xfId="1835"/>
    <cellStyle name="Saída 11 11" xfId="1836"/>
    <cellStyle name="Saída 11 11 2" xfId="1837"/>
    <cellStyle name="Saída 11 12" xfId="1838"/>
    <cellStyle name="Saída 11 12 2" xfId="1839"/>
    <cellStyle name="Saída 11 13" xfId="1840"/>
    <cellStyle name="Saída 11 14" xfId="1841"/>
    <cellStyle name="Saída 11 2" xfId="1842"/>
    <cellStyle name="Saída 11 2 2" xfId="1843"/>
    <cellStyle name="Saída 11 3" xfId="1844"/>
    <cellStyle name="Saída 11 3 2" xfId="1845"/>
    <cellStyle name="Saída 11 4" xfId="1846"/>
    <cellStyle name="Saída 11 4 2" xfId="1847"/>
    <cellStyle name="Saída 11 5" xfId="1848"/>
    <cellStyle name="Saída 11 5 2" xfId="1849"/>
    <cellStyle name="Saída 11 6" xfId="1850"/>
    <cellStyle name="Saída 11 6 2" xfId="1851"/>
    <cellStyle name="Saída 11 7" xfId="1852"/>
    <cellStyle name="Saída 11 7 2" xfId="1853"/>
    <cellStyle name="Saída 11 8" xfId="1854"/>
    <cellStyle name="Saída 11 8 2" xfId="1855"/>
    <cellStyle name="Saída 11 9" xfId="1856"/>
    <cellStyle name="Saída 11 9 2" xfId="1857"/>
    <cellStyle name="Saída 11_COMPOSIÇÃO BDI" xfId="1858"/>
    <cellStyle name="Saída 12" xfId="1859"/>
    <cellStyle name="Saída 12 10" xfId="1860"/>
    <cellStyle name="Saída 12 10 2" xfId="1861"/>
    <cellStyle name="Saída 12 11" xfId="1862"/>
    <cellStyle name="Saída 12 11 2" xfId="1863"/>
    <cellStyle name="Saída 12 12" xfId="1864"/>
    <cellStyle name="Saída 12 12 2" xfId="1865"/>
    <cellStyle name="Saída 12 13" xfId="1866"/>
    <cellStyle name="Saída 12 14" xfId="1867"/>
    <cellStyle name="Saída 12 2" xfId="1868"/>
    <cellStyle name="Saída 12 2 2" xfId="1869"/>
    <cellStyle name="Saída 12 3" xfId="1870"/>
    <cellStyle name="Saída 12 3 2" xfId="1871"/>
    <cellStyle name="Saída 12 4" xfId="1872"/>
    <cellStyle name="Saída 12 4 2" xfId="1873"/>
    <cellStyle name="Saída 12 5" xfId="1874"/>
    <cellStyle name="Saída 12 5 2" xfId="1875"/>
    <cellStyle name="Saída 12 6" xfId="1876"/>
    <cellStyle name="Saída 12 6 2" xfId="1877"/>
    <cellStyle name="Saída 12 7" xfId="1878"/>
    <cellStyle name="Saída 12 7 2" xfId="1879"/>
    <cellStyle name="Saída 12 8" xfId="1880"/>
    <cellStyle name="Saída 12 8 2" xfId="1881"/>
    <cellStyle name="Saída 12 9" xfId="1882"/>
    <cellStyle name="Saída 12 9 2" xfId="1883"/>
    <cellStyle name="Saída 12_COMPOSIÇÃO BDI" xfId="1884"/>
    <cellStyle name="Saída 13" xfId="1885"/>
    <cellStyle name="Saída 13 10" xfId="1886"/>
    <cellStyle name="Saída 13 10 2" xfId="1887"/>
    <cellStyle name="Saída 13 11" xfId="1888"/>
    <cellStyle name="Saída 13 11 2" xfId="1889"/>
    <cellStyle name="Saída 13 12" xfId="1890"/>
    <cellStyle name="Saída 13 12 2" xfId="1891"/>
    <cellStyle name="Saída 13 13" xfId="1892"/>
    <cellStyle name="Saída 13 14" xfId="1893"/>
    <cellStyle name="Saída 13 2" xfId="1894"/>
    <cellStyle name="Saída 13 2 2" xfId="1895"/>
    <cellStyle name="Saída 13 3" xfId="1896"/>
    <cellStyle name="Saída 13 3 2" xfId="1897"/>
    <cellStyle name="Saída 13 4" xfId="1898"/>
    <cellStyle name="Saída 13 4 2" xfId="1899"/>
    <cellStyle name="Saída 13 5" xfId="1900"/>
    <cellStyle name="Saída 13 5 2" xfId="1901"/>
    <cellStyle name="Saída 13 6" xfId="1902"/>
    <cellStyle name="Saída 13 6 2" xfId="1903"/>
    <cellStyle name="Saída 13 7" xfId="1904"/>
    <cellStyle name="Saída 13 7 2" xfId="1905"/>
    <cellStyle name="Saída 13 8" xfId="1906"/>
    <cellStyle name="Saída 13 8 2" xfId="1907"/>
    <cellStyle name="Saída 13 9" xfId="1908"/>
    <cellStyle name="Saída 13 9 2" xfId="1909"/>
    <cellStyle name="Saída 13_COMPOSIÇÃO BDI" xfId="1910"/>
    <cellStyle name="Saída 14" xfId="1911"/>
    <cellStyle name="Saída 14 10" xfId="1912"/>
    <cellStyle name="Saída 14 10 2" xfId="1913"/>
    <cellStyle name="Saída 14 11" xfId="1914"/>
    <cellStyle name="Saída 14 11 2" xfId="1915"/>
    <cellStyle name="Saída 14 12" xfId="1916"/>
    <cellStyle name="Saída 14 12 2" xfId="1917"/>
    <cellStyle name="Saída 14 13" xfId="1918"/>
    <cellStyle name="Saída 14 14" xfId="1919"/>
    <cellStyle name="Saída 14 2" xfId="1920"/>
    <cellStyle name="Saída 14 2 2" xfId="1921"/>
    <cellStyle name="Saída 14 3" xfId="1922"/>
    <cellStyle name="Saída 14 3 2" xfId="1923"/>
    <cellStyle name="Saída 14 4" xfId="1924"/>
    <cellStyle name="Saída 14 4 2" xfId="1925"/>
    <cellStyle name="Saída 14 5" xfId="1926"/>
    <cellStyle name="Saída 14 5 2" xfId="1927"/>
    <cellStyle name="Saída 14 6" xfId="1928"/>
    <cellStyle name="Saída 14 6 2" xfId="1929"/>
    <cellStyle name="Saída 14 7" xfId="1930"/>
    <cellStyle name="Saída 14 7 2" xfId="1931"/>
    <cellStyle name="Saída 14 8" xfId="1932"/>
    <cellStyle name="Saída 14 8 2" xfId="1933"/>
    <cellStyle name="Saída 14 9" xfId="1934"/>
    <cellStyle name="Saída 14 9 2" xfId="1935"/>
    <cellStyle name="Saída 14_COMPOSIÇÃO BDI" xfId="1936"/>
    <cellStyle name="Saída 15" xfId="1937"/>
    <cellStyle name="Saída 15 10" xfId="1938"/>
    <cellStyle name="Saída 15 10 2" xfId="1939"/>
    <cellStyle name="Saída 15 11" xfId="1940"/>
    <cellStyle name="Saída 15 11 2" xfId="1941"/>
    <cellStyle name="Saída 15 12" xfId="1942"/>
    <cellStyle name="Saída 15 12 2" xfId="1943"/>
    <cellStyle name="Saída 15 13" xfId="1944"/>
    <cellStyle name="Saída 15 14" xfId="1945"/>
    <cellStyle name="Saída 15 2" xfId="1946"/>
    <cellStyle name="Saída 15 2 2" xfId="1947"/>
    <cellStyle name="Saída 15 3" xfId="1948"/>
    <cellStyle name="Saída 15 3 2" xfId="1949"/>
    <cellStyle name="Saída 15 4" xfId="1950"/>
    <cellStyle name="Saída 15 4 2" xfId="1951"/>
    <cellStyle name="Saída 15 5" xfId="1952"/>
    <cellStyle name="Saída 15 5 2" xfId="1953"/>
    <cellStyle name="Saída 15 6" xfId="1954"/>
    <cellStyle name="Saída 15 6 2" xfId="1955"/>
    <cellStyle name="Saída 15 7" xfId="1956"/>
    <cellStyle name="Saída 15 7 2" xfId="1957"/>
    <cellStyle name="Saída 15 8" xfId="1958"/>
    <cellStyle name="Saída 15 8 2" xfId="1959"/>
    <cellStyle name="Saída 15 9" xfId="1960"/>
    <cellStyle name="Saída 15 9 2" xfId="1961"/>
    <cellStyle name="Saída 15_COMPOSIÇÃO BDI" xfId="1962"/>
    <cellStyle name="Saída 16" xfId="1963"/>
    <cellStyle name="Saída 16 10" xfId="1964"/>
    <cellStyle name="Saída 16 10 2" xfId="1965"/>
    <cellStyle name="Saída 16 11" xfId="1966"/>
    <cellStyle name="Saída 16 11 2" xfId="1967"/>
    <cellStyle name="Saída 16 12" xfId="1968"/>
    <cellStyle name="Saída 16 2" xfId="1969"/>
    <cellStyle name="Saída 16 2 2" xfId="1970"/>
    <cellStyle name="Saída 16 3" xfId="1971"/>
    <cellStyle name="Saída 16 3 2" xfId="1972"/>
    <cellStyle name="Saída 16 4" xfId="1973"/>
    <cellStyle name="Saída 16 4 2" xfId="1974"/>
    <cellStyle name="Saída 16 5" xfId="1975"/>
    <cellStyle name="Saída 16 5 2" xfId="1976"/>
    <cellStyle name="Saída 16 6" xfId="1977"/>
    <cellStyle name="Saída 16 6 2" xfId="1978"/>
    <cellStyle name="Saída 16 7" xfId="1979"/>
    <cellStyle name="Saída 16 7 2" xfId="1980"/>
    <cellStyle name="Saída 16 8" xfId="1981"/>
    <cellStyle name="Saída 16 8 2" xfId="1982"/>
    <cellStyle name="Saída 16 9" xfId="1983"/>
    <cellStyle name="Saída 16 9 2" xfId="1984"/>
    <cellStyle name="Saída 16_COMPOSIÇÃO BDI" xfId="1985"/>
    <cellStyle name="Saída 2" xfId="1986"/>
    <cellStyle name="Saída 2 10" xfId="1987"/>
    <cellStyle name="Saída 2 10 2" xfId="1988"/>
    <cellStyle name="Saída 2 11" xfId="1989"/>
    <cellStyle name="Saída 2 11 2" xfId="1990"/>
    <cellStyle name="Saída 2 12" xfId="1991"/>
    <cellStyle name="Saída 2 12 2" xfId="1992"/>
    <cellStyle name="Saída 2 13" xfId="1993"/>
    <cellStyle name="Saída 2 14" xfId="1994"/>
    <cellStyle name="Saída 2 2" xfId="1995"/>
    <cellStyle name="Saída 2 2 2" xfId="1996"/>
    <cellStyle name="Saída 2 3" xfId="1997"/>
    <cellStyle name="Saída 2 3 2" xfId="1998"/>
    <cellStyle name="Saída 2 4" xfId="1999"/>
    <cellStyle name="Saída 2 4 2" xfId="2000"/>
    <cellStyle name="Saída 2 5" xfId="2001"/>
    <cellStyle name="Saída 2 5 2" xfId="2002"/>
    <cellStyle name="Saída 2 6" xfId="2003"/>
    <cellStyle name="Saída 2 6 2" xfId="2004"/>
    <cellStyle name="Saída 2 7" xfId="2005"/>
    <cellStyle name="Saída 2 7 2" xfId="2006"/>
    <cellStyle name="Saída 2 8" xfId="2007"/>
    <cellStyle name="Saída 2 8 2" xfId="2008"/>
    <cellStyle name="Saída 2 9" xfId="2009"/>
    <cellStyle name="Saída 2 9 2" xfId="2010"/>
    <cellStyle name="Saída 2_COMPOSIÇÃO BDI" xfId="2011"/>
    <cellStyle name="Saída 3" xfId="2012"/>
    <cellStyle name="Saída 3 10" xfId="2013"/>
    <cellStyle name="Saída 3 10 2" xfId="2014"/>
    <cellStyle name="Saída 3 11" xfId="2015"/>
    <cellStyle name="Saída 3 11 2" xfId="2016"/>
    <cellStyle name="Saída 3 12" xfId="2017"/>
    <cellStyle name="Saída 3 12 2" xfId="2018"/>
    <cellStyle name="Saída 3 13" xfId="2019"/>
    <cellStyle name="Saída 3 14" xfId="2020"/>
    <cellStyle name="Saída 3 2" xfId="2021"/>
    <cellStyle name="Saída 3 2 2" xfId="2022"/>
    <cellStyle name="Saída 3 3" xfId="2023"/>
    <cellStyle name="Saída 3 3 2" xfId="2024"/>
    <cellStyle name="Saída 3 4" xfId="2025"/>
    <cellStyle name="Saída 3 4 2" xfId="2026"/>
    <cellStyle name="Saída 3 5" xfId="2027"/>
    <cellStyle name="Saída 3 5 2" xfId="2028"/>
    <cellStyle name="Saída 3 6" xfId="2029"/>
    <cellStyle name="Saída 3 6 2" xfId="2030"/>
    <cellStyle name="Saída 3 7" xfId="2031"/>
    <cellStyle name="Saída 3 7 2" xfId="2032"/>
    <cellStyle name="Saída 3 8" xfId="2033"/>
    <cellStyle name="Saída 3 8 2" xfId="2034"/>
    <cellStyle name="Saída 3 9" xfId="2035"/>
    <cellStyle name="Saída 3 9 2" xfId="2036"/>
    <cellStyle name="Saída 3_COMPOSIÇÃO BDI" xfId="2037"/>
    <cellStyle name="Saída 4" xfId="2038"/>
    <cellStyle name="Saída 4 10" xfId="2039"/>
    <cellStyle name="Saída 4 10 2" xfId="2040"/>
    <cellStyle name="Saída 4 11" xfId="2041"/>
    <cellStyle name="Saída 4 11 2" xfId="2042"/>
    <cellStyle name="Saída 4 12" xfId="2043"/>
    <cellStyle name="Saída 4 12 2" xfId="2044"/>
    <cellStyle name="Saída 4 13" xfId="2045"/>
    <cellStyle name="Saída 4 14" xfId="2046"/>
    <cellStyle name="Saída 4 2" xfId="2047"/>
    <cellStyle name="Saída 4 2 2" xfId="2048"/>
    <cellStyle name="Saída 4 3" xfId="2049"/>
    <cellStyle name="Saída 4 3 2" xfId="2050"/>
    <cellStyle name="Saída 4 4" xfId="2051"/>
    <cellStyle name="Saída 4 4 2" xfId="2052"/>
    <cellStyle name="Saída 4 5" xfId="2053"/>
    <cellStyle name="Saída 4 5 2" xfId="2054"/>
    <cellStyle name="Saída 4 6" xfId="2055"/>
    <cellStyle name="Saída 4 6 2" xfId="2056"/>
    <cellStyle name="Saída 4 7" xfId="2057"/>
    <cellStyle name="Saída 4 7 2" xfId="2058"/>
    <cellStyle name="Saída 4 8" xfId="2059"/>
    <cellStyle name="Saída 4 8 2" xfId="2060"/>
    <cellStyle name="Saída 4 9" xfId="2061"/>
    <cellStyle name="Saída 4 9 2" xfId="2062"/>
    <cellStyle name="Saída 4_COMPOSIÇÃO BDI" xfId="2063"/>
    <cellStyle name="Saída 5" xfId="2064"/>
    <cellStyle name="Saída 5 10" xfId="2065"/>
    <cellStyle name="Saída 5 10 2" xfId="2066"/>
    <cellStyle name="Saída 5 11" xfId="2067"/>
    <cellStyle name="Saída 5 11 2" xfId="2068"/>
    <cellStyle name="Saída 5 12" xfId="2069"/>
    <cellStyle name="Saída 5 12 2" xfId="2070"/>
    <cellStyle name="Saída 5 13" xfId="2071"/>
    <cellStyle name="Saída 5 14" xfId="2072"/>
    <cellStyle name="Saída 5 2" xfId="2073"/>
    <cellStyle name="Saída 5 2 2" xfId="2074"/>
    <cellStyle name="Saída 5 3" xfId="2075"/>
    <cellStyle name="Saída 5 3 2" xfId="2076"/>
    <cellStyle name="Saída 5 4" xfId="2077"/>
    <cellStyle name="Saída 5 4 2" xfId="2078"/>
    <cellStyle name="Saída 5 5" xfId="2079"/>
    <cellStyle name="Saída 5 5 2" xfId="2080"/>
    <cellStyle name="Saída 5 6" xfId="2081"/>
    <cellStyle name="Saída 5 6 2" xfId="2082"/>
    <cellStyle name="Saída 5 7" xfId="2083"/>
    <cellStyle name="Saída 5 7 2" xfId="2084"/>
    <cellStyle name="Saída 5 8" xfId="2085"/>
    <cellStyle name="Saída 5 8 2" xfId="2086"/>
    <cellStyle name="Saída 5 9" xfId="2087"/>
    <cellStyle name="Saída 5 9 2" xfId="2088"/>
    <cellStyle name="Saída 5_COMPOSIÇÃO BDI" xfId="2089"/>
    <cellStyle name="Saída 6" xfId="2090"/>
    <cellStyle name="Saída 6 10" xfId="2091"/>
    <cellStyle name="Saída 6 10 2" xfId="2092"/>
    <cellStyle name="Saída 6 11" xfId="2093"/>
    <cellStyle name="Saída 6 11 2" xfId="2094"/>
    <cellStyle name="Saída 6 12" xfId="2095"/>
    <cellStyle name="Saída 6 12 2" xfId="2096"/>
    <cellStyle name="Saída 6 13" xfId="2097"/>
    <cellStyle name="Saída 6 14" xfId="2098"/>
    <cellStyle name="Saída 6 2" xfId="2099"/>
    <cellStyle name="Saída 6 2 2" xfId="2100"/>
    <cellStyle name="Saída 6 3" xfId="2101"/>
    <cellStyle name="Saída 6 3 2" xfId="2102"/>
    <cellStyle name="Saída 6 4" xfId="2103"/>
    <cellStyle name="Saída 6 4 2" xfId="2104"/>
    <cellStyle name="Saída 6 5" xfId="2105"/>
    <cellStyle name="Saída 6 5 2" xfId="2106"/>
    <cellStyle name="Saída 6 6" xfId="2107"/>
    <cellStyle name="Saída 6 6 2" xfId="2108"/>
    <cellStyle name="Saída 6 7" xfId="2109"/>
    <cellStyle name="Saída 6 7 2" xfId="2110"/>
    <cellStyle name="Saída 6 8" xfId="2111"/>
    <cellStyle name="Saída 6 8 2" xfId="2112"/>
    <cellStyle name="Saída 6 9" xfId="2113"/>
    <cellStyle name="Saída 6 9 2" xfId="2114"/>
    <cellStyle name="Saída 6_COMPOSIÇÃO BDI" xfId="2115"/>
    <cellStyle name="Saída 7" xfId="2116"/>
    <cellStyle name="Saída 7 10" xfId="2117"/>
    <cellStyle name="Saída 7 10 2" xfId="2118"/>
    <cellStyle name="Saída 7 11" xfId="2119"/>
    <cellStyle name="Saída 7 11 2" xfId="2120"/>
    <cellStyle name="Saída 7 12" xfId="2121"/>
    <cellStyle name="Saída 7 12 2" xfId="2122"/>
    <cellStyle name="Saída 7 13" xfId="2123"/>
    <cellStyle name="Saída 7 14" xfId="2124"/>
    <cellStyle name="Saída 7 2" xfId="2125"/>
    <cellStyle name="Saída 7 2 2" xfId="2126"/>
    <cellStyle name="Saída 7 3" xfId="2127"/>
    <cellStyle name="Saída 7 3 2" xfId="2128"/>
    <cellStyle name="Saída 7 4" xfId="2129"/>
    <cellStyle name="Saída 7 4 2" xfId="2130"/>
    <cellStyle name="Saída 7 5" xfId="2131"/>
    <cellStyle name="Saída 7 5 2" xfId="2132"/>
    <cellStyle name="Saída 7 6" xfId="2133"/>
    <cellStyle name="Saída 7 6 2" xfId="2134"/>
    <cellStyle name="Saída 7 7" xfId="2135"/>
    <cellStyle name="Saída 7 7 2" xfId="2136"/>
    <cellStyle name="Saída 7 8" xfId="2137"/>
    <cellStyle name="Saída 7 8 2" xfId="2138"/>
    <cellStyle name="Saída 7 9" xfId="2139"/>
    <cellStyle name="Saída 7 9 2" xfId="2140"/>
    <cellStyle name="Saída 7_COMPOSIÇÃO BDI" xfId="2141"/>
    <cellStyle name="Saída 8" xfId="2142"/>
    <cellStyle name="Saída 8 10" xfId="2143"/>
    <cellStyle name="Saída 8 10 2" xfId="2144"/>
    <cellStyle name="Saída 8 11" xfId="2145"/>
    <cellStyle name="Saída 8 11 2" xfId="2146"/>
    <cellStyle name="Saída 8 12" xfId="2147"/>
    <cellStyle name="Saída 8 12 2" xfId="2148"/>
    <cellStyle name="Saída 8 13" xfId="2149"/>
    <cellStyle name="Saída 8 14" xfId="2150"/>
    <cellStyle name="Saída 8 2" xfId="2151"/>
    <cellStyle name="Saída 8 2 2" xfId="2152"/>
    <cellStyle name="Saída 8 3" xfId="2153"/>
    <cellStyle name="Saída 8 3 2" xfId="2154"/>
    <cellStyle name="Saída 8 4" xfId="2155"/>
    <cellStyle name="Saída 8 4 2" xfId="2156"/>
    <cellStyle name="Saída 8 5" xfId="2157"/>
    <cellStyle name="Saída 8 5 2" xfId="2158"/>
    <cellStyle name="Saída 8 6" xfId="2159"/>
    <cellStyle name="Saída 8 6 2" xfId="2160"/>
    <cellStyle name="Saída 8 7" xfId="2161"/>
    <cellStyle name="Saída 8 7 2" xfId="2162"/>
    <cellStyle name="Saída 8 8" xfId="2163"/>
    <cellStyle name="Saída 8 8 2" xfId="2164"/>
    <cellStyle name="Saída 8 9" xfId="2165"/>
    <cellStyle name="Saída 8 9 2" xfId="2166"/>
    <cellStyle name="Saída 8_COMPOSIÇÃO BDI" xfId="2167"/>
    <cellStyle name="Saída 9" xfId="2168"/>
    <cellStyle name="Saída 9 10" xfId="2169"/>
    <cellStyle name="Saída 9 10 2" xfId="2170"/>
    <cellStyle name="Saída 9 11" xfId="2171"/>
    <cellStyle name="Saída 9 11 2" xfId="2172"/>
    <cellStyle name="Saída 9 12" xfId="2173"/>
    <cellStyle name="Saída 9 12 2" xfId="2174"/>
    <cellStyle name="Saída 9 13" xfId="2175"/>
    <cellStyle name="Saída 9 14" xfId="2176"/>
    <cellStyle name="Saída 9 2" xfId="2177"/>
    <cellStyle name="Saída 9 2 2" xfId="2178"/>
    <cellStyle name="Saída 9 3" xfId="2179"/>
    <cellStyle name="Saída 9 3 2" xfId="2180"/>
    <cellStyle name="Saída 9 4" xfId="2181"/>
    <cellStyle name="Saída 9 4 2" xfId="2182"/>
    <cellStyle name="Saída 9 5" xfId="2183"/>
    <cellStyle name="Saída 9 5 2" xfId="2184"/>
    <cellStyle name="Saída 9 6" xfId="2185"/>
    <cellStyle name="Saída 9 6 2" xfId="2186"/>
    <cellStyle name="Saída 9 7" xfId="2187"/>
    <cellStyle name="Saída 9 7 2" xfId="2188"/>
    <cellStyle name="Saída 9 8" xfId="2189"/>
    <cellStyle name="Saída 9 8 2" xfId="2190"/>
    <cellStyle name="Saída 9 9" xfId="2191"/>
    <cellStyle name="Saída 9 9 2" xfId="2192"/>
    <cellStyle name="Saída 9_COMPOSIÇÃO BDI" xfId="2193"/>
    <cellStyle name="Sep. milhar [0]" xfId="2194"/>
    <cellStyle name="Sep. milhar [0] 10" xfId="2195"/>
    <cellStyle name="Sep. milhar [0] 11" xfId="2196"/>
    <cellStyle name="Sep. milhar [0] 12" xfId="2197"/>
    <cellStyle name="Sep. milhar [0] 13" xfId="2198"/>
    <cellStyle name="Sep. milhar [0] 2" xfId="2199"/>
    <cellStyle name="Sep. milhar [0] 3" xfId="2200"/>
    <cellStyle name="Sep. milhar [0] 4" xfId="2201"/>
    <cellStyle name="Sep. milhar [0] 5" xfId="2202"/>
    <cellStyle name="Sep. milhar [0] 6" xfId="2203"/>
    <cellStyle name="Sep. milhar [0] 7" xfId="2204"/>
    <cellStyle name="Sep. milhar [0] 8" xfId="2205"/>
    <cellStyle name="Sep. milhar [0] 9" xfId="2206"/>
    <cellStyle name="Separador de milhares" xfId="2752" builtinId="3"/>
    <cellStyle name="Separador de milhares 16 2" xfId="2207"/>
    <cellStyle name="Separador de milhares 2" xfId="2208"/>
    <cellStyle name="Separador de milhares 2 10" xfId="2209"/>
    <cellStyle name="Separador de milhares 2 11" xfId="2210"/>
    <cellStyle name="Separador de milhares 2 12" xfId="2211"/>
    <cellStyle name="Separador de milhares 2 13" xfId="2212"/>
    <cellStyle name="Separador de milhares 2 14" xfId="2213"/>
    <cellStyle name="Separador de milhares 2 15" xfId="2214"/>
    <cellStyle name="Separador de milhares 2 16" xfId="2215"/>
    <cellStyle name="Separador de milhares 2 2" xfId="2216"/>
    <cellStyle name="Separador de milhares 2 2 10 2" xfId="2217"/>
    <cellStyle name="Separador de milhares 2 2 2" xfId="2218"/>
    <cellStyle name="Separador de milhares 2 2 2 2" xfId="2219"/>
    <cellStyle name="Separador de milhares 2 2 3" xfId="2220"/>
    <cellStyle name="Separador de milhares 2 2 4" xfId="2221"/>
    <cellStyle name="Separador de milhares 2 2 5" xfId="2222"/>
    <cellStyle name="Separador de milhares 2 2 6" xfId="2223"/>
    <cellStyle name="Separador de milhares 2 3" xfId="2224"/>
    <cellStyle name="Separador de milhares 2 3 2" xfId="2225"/>
    <cellStyle name="Separador de milhares 2 3 3" xfId="2226"/>
    <cellStyle name="Separador de milhares 2 3 4" xfId="2227"/>
    <cellStyle name="Separador de milhares 2 3 5" xfId="2228"/>
    <cellStyle name="Separador de milhares 2 4" xfId="2229"/>
    <cellStyle name="Separador de milhares 2 4 2" xfId="2230"/>
    <cellStyle name="Separador de milhares 2 4 3" xfId="2231"/>
    <cellStyle name="Separador de milhares 2 4 4" xfId="2232"/>
    <cellStyle name="Separador de milhares 2 4 5" xfId="2233"/>
    <cellStyle name="Separador de milhares 2 5" xfId="2234"/>
    <cellStyle name="Separador de milhares 2 6" xfId="2235"/>
    <cellStyle name="Separador de milhares 2 7" xfId="2236"/>
    <cellStyle name="Separador de milhares 2 8" xfId="2237"/>
    <cellStyle name="Separador de milhares 2 9" xfId="2238"/>
    <cellStyle name="Separador de milhares 28" xfId="2239"/>
    <cellStyle name="Separador de milhares 28 2" xfId="2240"/>
    <cellStyle name="Separador de milhares 3" xfId="2241"/>
    <cellStyle name="Separador de milhares 3 2" xfId="2242"/>
    <cellStyle name="Separador de milhares 3 2 2" xfId="2243"/>
    <cellStyle name="Separador de milhares 3 2 2 2" xfId="2244"/>
    <cellStyle name="Separador de milhares 3 2 2 2 2" xfId="2245"/>
    <cellStyle name="Separador de milhares 3 2 2 3" xfId="2246"/>
    <cellStyle name="Separador de milhares 3 2 3" xfId="2247"/>
    <cellStyle name="Separador de milhares 3 3" xfId="2248"/>
    <cellStyle name="Separador de milhares 3 4" xfId="2249"/>
    <cellStyle name="Separador de milhares 3_PLANILHA" xfId="2250"/>
    <cellStyle name="Separador de milhares 4" xfId="2251"/>
    <cellStyle name="Separador de milhares 4 2" xfId="2252"/>
    <cellStyle name="Separador de milhares 4 2 2" xfId="2253"/>
    <cellStyle name="Separador de milhares 4 3" xfId="2254"/>
    <cellStyle name="Separador de milhares 4 4" xfId="2255"/>
    <cellStyle name="Separador de milhares 4 5" xfId="2256"/>
    <cellStyle name="Separador de milhares 4 6" xfId="2257"/>
    <cellStyle name="Separador de milhares 4_PLANILHA" xfId="2258"/>
    <cellStyle name="Separador de milhares 5" xfId="2259"/>
    <cellStyle name="Separador de milhares 5 2" xfId="2260"/>
    <cellStyle name="Separador de milhares 6" xfId="2261"/>
    <cellStyle name="Separador de milhares 6 2" xfId="2262"/>
    <cellStyle name="Separador de milhares 7" xfId="2263"/>
    <cellStyle name="Separador de milhares 9" xfId="2264"/>
    <cellStyle name="Texto de Aviso 10" xfId="2265"/>
    <cellStyle name="Texto de Aviso 11" xfId="2266"/>
    <cellStyle name="Texto de Aviso 12" xfId="2267"/>
    <cellStyle name="Texto de Aviso 13" xfId="2268"/>
    <cellStyle name="Texto de Aviso 14" xfId="2269"/>
    <cellStyle name="Texto de Aviso 15" xfId="2270"/>
    <cellStyle name="Texto de Aviso 2" xfId="2271"/>
    <cellStyle name="Texto de Aviso 3" xfId="2272"/>
    <cellStyle name="Texto de Aviso 4" xfId="2273"/>
    <cellStyle name="Texto de Aviso 5" xfId="2274"/>
    <cellStyle name="Texto de Aviso 6" xfId="2275"/>
    <cellStyle name="Texto de Aviso 7" xfId="2276"/>
    <cellStyle name="Texto de Aviso 8" xfId="2277"/>
    <cellStyle name="Texto de Aviso 9" xfId="2278"/>
    <cellStyle name="Texto Explicativo 10" xfId="2279"/>
    <cellStyle name="Texto Explicativo 11" xfId="2280"/>
    <cellStyle name="Texto Explicativo 12" xfId="2281"/>
    <cellStyle name="Texto Explicativo 13" xfId="2282"/>
    <cellStyle name="Texto Explicativo 14" xfId="2283"/>
    <cellStyle name="Texto Explicativo 15" xfId="2284"/>
    <cellStyle name="Texto Explicativo 2" xfId="2285"/>
    <cellStyle name="Texto Explicativo 3" xfId="2286"/>
    <cellStyle name="Texto Explicativo 4" xfId="2287"/>
    <cellStyle name="Texto Explicativo 5" xfId="2288"/>
    <cellStyle name="Texto Explicativo 6" xfId="2289"/>
    <cellStyle name="Texto Explicativo 7" xfId="2290"/>
    <cellStyle name="Texto Explicativo 8" xfId="2291"/>
    <cellStyle name="Texto Explicativo 9" xfId="2292"/>
    <cellStyle name="Title" xfId="2293"/>
    <cellStyle name="Título 1 1" xfId="2294"/>
    <cellStyle name="Título 1 10" xfId="2295"/>
    <cellStyle name="Título 1 11" xfId="2296"/>
    <cellStyle name="Título 1 12" xfId="2297"/>
    <cellStyle name="Título 1 13" xfId="2298"/>
    <cellStyle name="Título 1 14" xfId="2299"/>
    <cellStyle name="Título 1 15" xfId="2300"/>
    <cellStyle name="Título 1 2" xfId="2301"/>
    <cellStyle name="Título 1 3" xfId="2302"/>
    <cellStyle name="Título 1 4" xfId="2303"/>
    <cellStyle name="Título 1 5" xfId="2304"/>
    <cellStyle name="Título 1 6" xfId="2305"/>
    <cellStyle name="Título 1 7" xfId="2306"/>
    <cellStyle name="Título 1 8" xfId="2307"/>
    <cellStyle name="Título 1 9" xfId="2308"/>
    <cellStyle name="Título 10" xfId="2309"/>
    <cellStyle name="Título 11" xfId="2310"/>
    <cellStyle name="Título 12" xfId="2311"/>
    <cellStyle name="Título 13" xfId="2312"/>
    <cellStyle name="Título 14" xfId="2313"/>
    <cellStyle name="Título 15" xfId="2314"/>
    <cellStyle name="Título 16" xfId="2315"/>
    <cellStyle name="Título 17" xfId="2316"/>
    <cellStyle name="Título 18" xfId="2317"/>
    <cellStyle name="Título 2 10" xfId="2318"/>
    <cellStyle name="Título 2 11" xfId="2319"/>
    <cellStyle name="Título 2 12" xfId="2320"/>
    <cellStyle name="Título 2 13" xfId="2321"/>
    <cellStyle name="Título 2 14" xfId="2322"/>
    <cellStyle name="Título 2 15" xfId="2323"/>
    <cellStyle name="Título 2 2" xfId="2324"/>
    <cellStyle name="Título 2 3" xfId="2325"/>
    <cellStyle name="Título 2 4" xfId="2326"/>
    <cellStyle name="Título 2 5" xfId="2327"/>
    <cellStyle name="Título 2 6" xfId="2328"/>
    <cellStyle name="Título 2 7" xfId="2329"/>
    <cellStyle name="Título 2 8" xfId="2330"/>
    <cellStyle name="Título 2 9" xfId="2331"/>
    <cellStyle name="Título 3 10" xfId="2332"/>
    <cellStyle name="Título 3 11" xfId="2333"/>
    <cellStyle name="Título 3 12" xfId="2334"/>
    <cellStyle name="Título 3 13" xfId="2335"/>
    <cellStyle name="Título 3 14" xfId="2336"/>
    <cellStyle name="Título 3 15" xfId="2337"/>
    <cellStyle name="Título 3 2" xfId="2338"/>
    <cellStyle name="Título 3 3" xfId="2339"/>
    <cellStyle name="Título 3 4" xfId="2340"/>
    <cellStyle name="Título 3 5" xfId="2341"/>
    <cellStyle name="Título 3 6" xfId="2342"/>
    <cellStyle name="Título 3 7" xfId="2343"/>
    <cellStyle name="Título 3 8" xfId="2344"/>
    <cellStyle name="Título 3 9" xfId="2345"/>
    <cellStyle name="Título 4 10" xfId="2346"/>
    <cellStyle name="Título 4 11" xfId="2347"/>
    <cellStyle name="Título 4 12" xfId="2348"/>
    <cellStyle name="Título 4 13" xfId="2349"/>
    <cellStyle name="Título 4 14" xfId="2350"/>
    <cellStyle name="Título 4 15" xfId="2351"/>
    <cellStyle name="Título 4 2" xfId="2352"/>
    <cellStyle name="Título 4 3" xfId="2353"/>
    <cellStyle name="Título 4 4" xfId="2354"/>
    <cellStyle name="Título 4 5" xfId="2355"/>
    <cellStyle name="Título 4 6" xfId="2356"/>
    <cellStyle name="Título 4 7" xfId="2357"/>
    <cellStyle name="Título 4 8" xfId="2358"/>
    <cellStyle name="Título 4 9" xfId="2359"/>
    <cellStyle name="Título 5" xfId="2360"/>
    <cellStyle name="Título 6" xfId="2361"/>
    <cellStyle name="Título 7" xfId="2362"/>
    <cellStyle name="Título 8" xfId="2363"/>
    <cellStyle name="Título 9" xfId="2364"/>
    <cellStyle name="Total 10" xfId="2365"/>
    <cellStyle name="Total 10 10" xfId="2366"/>
    <cellStyle name="Total 10 10 2" xfId="2367"/>
    <cellStyle name="Total 10 11" xfId="2368"/>
    <cellStyle name="Total 10 11 2" xfId="2369"/>
    <cellStyle name="Total 10 12" xfId="2370"/>
    <cellStyle name="Total 10 12 2" xfId="2371"/>
    <cellStyle name="Total 10 13" xfId="2372"/>
    <cellStyle name="Total 10 14" xfId="2373"/>
    <cellStyle name="Total 10 2" xfId="2374"/>
    <cellStyle name="Total 10 2 2" xfId="2375"/>
    <cellStyle name="Total 10 3" xfId="2376"/>
    <cellStyle name="Total 10 3 2" xfId="2377"/>
    <cellStyle name="Total 10 4" xfId="2378"/>
    <cellStyle name="Total 10 4 2" xfId="2379"/>
    <cellStyle name="Total 10 5" xfId="2380"/>
    <cellStyle name="Total 10 5 2" xfId="2381"/>
    <cellStyle name="Total 10 6" xfId="2382"/>
    <cellStyle name="Total 10 6 2" xfId="2383"/>
    <cellStyle name="Total 10 7" xfId="2384"/>
    <cellStyle name="Total 10 7 2" xfId="2385"/>
    <cellStyle name="Total 10 8" xfId="2386"/>
    <cellStyle name="Total 10 8 2" xfId="2387"/>
    <cellStyle name="Total 10 9" xfId="2388"/>
    <cellStyle name="Total 10 9 2" xfId="2389"/>
    <cellStyle name="Total 10_COMPOSIÇÃO BDI" xfId="2390"/>
    <cellStyle name="Total 11" xfId="2391"/>
    <cellStyle name="Total 11 10" xfId="2392"/>
    <cellStyle name="Total 11 10 2" xfId="2393"/>
    <cellStyle name="Total 11 11" xfId="2394"/>
    <cellStyle name="Total 11 11 2" xfId="2395"/>
    <cellStyle name="Total 11 12" xfId="2396"/>
    <cellStyle name="Total 11 12 2" xfId="2397"/>
    <cellStyle name="Total 11 13" xfId="2398"/>
    <cellStyle name="Total 11 14" xfId="2399"/>
    <cellStyle name="Total 11 2" xfId="2400"/>
    <cellStyle name="Total 11 2 2" xfId="2401"/>
    <cellStyle name="Total 11 3" xfId="2402"/>
    <cellStyle name="Total 11 3 2" xfId="2403"/>
    <cellStyle name="Total 11 4" xfId="2404"/>
    <cellStyle name="Total 11 4 2" xfId="2405"/>
    <cellStyle name="Total 11 5" xfId="2406"/>
    <cellStyle name="Total 11 5 2" xfId="2407"/>
    <cellStyle name="Total 11 6" xfId="2408"/>
    <cellStyle name="Total 11 6 2" xfId="2409"/>
    <cellStyle name="Total 11 7" xfId="2410"/>
    <cellStyle name="Total 11 7 2" xfId="2411"/>
    <cellStyle name="Total 11 8" xfId="2412"/>
    <cellStyle name="Total 11 8 2" xfId="2413"/>
    <cellStyle name="Total 11 9" xfId="2414"/>
    <cellStyle name="Total 11 9 2" xfId="2415"/>
    <cellStyle name="Total 11_COMPOSIÇÃO BDI" xfId="2416"/>
    <cellStyle name="Total 12" xfId="2417"/>
    <cellStyle name="Total 12 10" xfId="2418"/>
    <cellStyle name="Total 12 10 2" xfId="2419"/>
    <cellStyle name="Total 12 11" xfId="2420"/>
    <cellStyle name="Total 12 11 2" xfId="2421"/>
    <cellStyle name="Total 12 12" xfId="2422"/>
    <cellStyle name="Total 12 12 2" xfId="2423"/>
    <cellStyle name="Total 12 13" xfId="2424"/>
    <cellStyle name="Total 12 14" xfId="2425"/>
    <cellStyle name="Total 12 2" xfId="2426"/>
    <cellStyle name="Total 12 2 2" xfId="2427"/>
    <cellStyle name="Total 12 3" xfId="2428"/>
    <cellStyle name="Total 12 3 2" xfId="2429"/>
    <cellStyle name="Total 12 4" xfId="2430"/>
    <cellStyle name="Total 12 4 2" xfId="2431"/>
    <cellStyle name="Total 12 5" xfId="2432"/>
    <cellStyle name="Total 12 5 2" xfId="2433"/>
    <cellStyle name="Total 12 6" xfId="2434"/>
    <cellStyle name="Total 12 6 2" xfId="2435"/>
    <cellStyle name="Total 12 7" xfId="2436"/>
    <cellStyle name="Total 12 7 2" xfId="2437"/>
    <cellStyle name="Total 12 8" xfId="2438"/>
    <cellStyle name="Total 12 8 2" xfId="2439"/>
    <cellStyle name="Total 12 9" xfId="2440"/>
    <cellStyle name="Total 12 9 2" xfId="2441"/>
    <cellStyle name="Total 12_COMPOSIÇÃO BDI" xfId="2442"/>
    <cellStyle name="Total 13" xfId="2443"/>
    <cellStyle name="Total 13 10" xfId="2444"/>
    <cellStyle name="Total 13 10 2" xfId="2445"/>
    <cellStyle name="Total 13 11" xfId="2446"/>
    <cellStyle name="Total 13 11 2" xfId="2447"/>
    <cellStyle name="Total 13 12" xfId="2448"/>
    <cellStyle name="Total 13 12 2" xfId="2449"/>
    <cellStyle name="Total 13 13" xfId="2450"/>
    <cellStyle name="Total 13 14" xfId="2451"/>
    <cellStyle name="Total 13 2" xfId="2452"/>
    <cellStyle name="Total 13 2 2" xfId="2453"/>
    <cellStyle name="Total 13 3" xfId="2454"/>
    <cellStyle name="Total 13 3 2" xfId="2455"/>
    <cellStyle name="Total 13 4" xfId="2456"/>
    <cellStyle name="Total 13 4 2" xfId="2457"/>
    <cellStyle name="Total 13 5" xfId="2458"/>
    <cellStyle name="Total 13 5 2" xfId="2459"/>
    <cellStyle name="Total 13 6" xfId="2460"/>
    <cellStyle name="Total 13 6 2" xfId="2461"/>
    <cellStyle name="Total 13 7" xfId="2462"/>
    <cellStyle name="Total 13 7 2" xfId="2463"/>
    <cellStyle name="Total 13 8" xfId="2464"/>
    <cellStyle name="Total 13 8 2" xfId="2465"/>
    <cellStyle name="Total 13 9" xfId="2466"/>
    <cellStyle name="Total 13 9 2" xfId="2467"/>
    <cellStyle name="Total 13_COMPOSIÇÃO BDI" xfId="2468"/>
    <cellStyle name="Total 14" xfId="2469"/>
    <cellStyle name="Total 14 10" xfId="2470"/>
    <cellStyle name="Total 14 10 2" xfId="2471"/>
    <cellStyle name="Total 14 11" xfId="2472"/>
    <cellStyle name="Total 14 11 2" xfId="2473"/>
    <cellStyle name="Total 14 12" xfId="2474"/>
    <cellStyle name="Total 14 12 2" xfId="2475"/>
    <cellStyle name="Total 14 13" xfId="2476"/>
    <cellStyle name="Total 14 14" xfId="2477"/>
    <cellStyle name="Total 14 2" xfId="2478"/>
    <cellStyle name="Total 14 2 2" xfId="2479"/>
    <cellStyle name="Total 14 3" xfId="2480"/>
    <cellStyle name="Total 14 3 2" xfId="2481"/>
    <cellStyle name="Total 14 4" xfId="2482"/>
    <cellStyle name="Total 14 4 2" xfId="2483"/>
    <cellStyle name="Total 14 5" xfId="2484"/>
    <cellStyle name="Total 14 5 2" xfId="2485"/>
    <cellStyle name="Total 14 6" xfId="2486"/>
    <cellStyle name="Total 14 6 2" xfId="2487"/>
    <cellStyle name="Total 14 7" xfId="2488"/>
    <cellStyle name="Total 14 7 2" xfId="2489"/>
    <cellStyle name="Total 14 8" xfId="2490"/>
    <cellStyle name="Total 14 8 2" xfId="2491"/>
    <cellStyle name="Total 14 9" xfId="2492"/>
    <cellStyle name="Total 14 9 2" xfId="2493"/>
    <cellStyle name="Total 14_COMPOSIÇÃO BDI" xfId="2494"/>
    <cellStyle name="Total 15" xfId="2495"/>
    <cellStyle name="Total 15 10" xfId="2496"/>
    <cellStyle name="Total 15 10 2" xfId="2497"/>
    <cellStyle name="Total 15 11" xfId="2498"/>
    <cellStyle name="Total 15 11 2" xfId="2499"/>
    <cellStyle name="Total 15 12" xfId="2500"/>
    <cellStyle name="Total 15 12 2" xfId="2501"/>
    <cellStyle name="Total 15 13" xfId="2502"/>
    <cellStyle name="Total 15 14" xfId="2503"/>
    <cellStyle name="Total 15 2" xfId="2504"/>
    <cellStyle name="Total 15 2 2" xfId="2505"/>
    <cellStyle name="Total 15 3" xfId="2506"/>
    <cellStyle name="Total 15 3 2" xfId="2507"/>
    <cellStyle name="Total 15 4" xfId="2508"/>
    <cellStyle name="Total 15 4 2" xfId="2509"/>
    <cellStyle name="Total 15 5" xfId="2510"/>
    <cellStyle name="Total 15 5 2" xfId="2511"/>
    <cellStyle name="Total 15 6" xfId="2512"/>
    <cellStyle name="Total 15 6 2" xfId="2513"/>
    <cellStyle name="Total 15 7" xfId="2514"/>
    <cellStyle name="Total 15 7 2" xfId="2515"/>
    <cellStyle name="Total 15 8" xfId="2516"/>
    <cellStyle name="Total 15 8 2" xfId="2517"/>
    <cellStyle name="Total 15 9" xfId="2518"/>
    <cellStyle name="Total 15 9 2" xfId="2519"/>
    <cellStyle name="Total 15_COMPOSIÇÃO BDI" xfId="2520"/>
    <cellStyle name="Total 16" xfId="2521"/>
    <cellStyle name="Total 16 10" xfId="2522"/>
    <cellStyle name="Total 16 10 2" xfId="2523"/>
    <cellStyle name="Total 16 11" xfId="2524"/>
    <cellStyle name="Total 16 11 2" xfId="2525"/>
    <cellStyle name="Total 16 12" xfId="2526"/>
    <cellStyle name="Total 16 2" xfId="2527"/>
    <cellStyle name="Total 16 2 2" xfId="2528"/>
    <cellStyle name="Total 16 3" xfId="2529"/>
    <cellStyle name="Total 16 3 2" xfId="2530"/>
    <cellStyle name="Total 16 4" xfId="2531"/>
    <cellStyle name="Total 16 4 2" xfId="2532"/>
    <cellStyle name="Total 16 5" xfId="2533"/>
    <cellStyle name="Total 16 5 2" xfId="2534"/>
    <cellStyle name="Total 16 6" xfId="2535"/>
    <cellStyle name="Total 16 6 2" xfId="2536"/>
    <cellStyle name="Total 16 7" xfId="2537"/>
    <cellStyle name="Total 16 7 2" xfId="2538"/>
    <cellStyle name="Total 16 8" xfId="2539"/>
    <cellStyle name="Total 16 8 2" xfId="2540"/>
    <cellStyle name="Total 16 9" xfId="2541"/>
    <cellStyle name="Total 16 9 2" xfId="2542"/>
    <cellStyle name="Total 16_COMPOSIÇÃO BDI" xfId="2543"/>
    <cellStyle name="Total 2" xfId="2544"/>
    <cellStyle name="Total 2 10" xfId="2545"/>
    <cellStyle name="Total 2 10 2" xfId="2546"/>
    <cellStyle name="Total 2 11" xfId="2547"/>
    <cellStyle name="Total 2 11 2" xfId="2548"/>
    <cellStyle name="Total 2 12" xfId="2549"/>
    <cellStyle name="Total 2 12 2" xfId="2550"/>
    <cellStyle name="Total 2 13" xfId="2551"/>
    <cellStyle name="Total 2 14" xfId="2552"/>
    <cellStyle name="Total 2 2" xfId="2553"/>
    <cellStyle name="Total 2 2 2" xfId="2554"/>
    <cellStyle name="Total 2 3" xfId="2555"/>
    <cellStyle name="Total 2 3 2" xfId="2556"/>
    <cellStyle name="Total 2 4" xfId="2557"/>
    <cellStyle name="Total 2 4 2" xfId="2558"/>
    <cellStyle name="Total 2 5" xfId="2559"/>
    <cellStyle name="Total 2 5 2" xfId="2560"/>
    <cellStyle name="Total 2 6" xfId="2561"/>
    <cellStyle name="Total 2 6 2" xfId="2562"/>
    <cellStyle name="Total 2 7" xfId="2563"/>
    <cellStyle name="Total 2 7 2" xfId="2564"/>
    <cellStyle name="Total 2 8" xfId="2565"/>
    <cellStyle name="Total 2 8 2" xfId="2566"/>
    <cellStyle name="Total 2 9" xfId="2567"/>
    <cellStyle name="Total 2 9 2" xfId="2568"/>
    <cellStyle name="Total 2_COMPOSIÇÃO BDI" xfId="2569"/>
    <cellStyle name="Total 3" xfId="2570"/>
    <cellStyle name="Total 3 10" xfId="2571"/>
    <cellStyle name="Total 3 10 2" xfId="2572"/>
    <cellStyle name="Total 3 11" xfId="2573"/>
    <cellStyle name="Total 3 11 2" xfId="2574"/>
    <cellStyle name="Total 3 12" xfId="2575"/>
    <cellStyle name="Total 3 12 2" xfId="2576"/>
    <cellStyle name="Total 3 13" xfId="2577"/>
    <cellStyle name="Total 3 14" xfId="2578"/>
    <cellStyle name="Total 3 2" xfId="2579"/>
    <cellStyle name="Total 3 2 2" xfId="2580"/>
    <cellStyle name="Total 3 3" xfId="2581"/>
    <cellStyle name="Total 3 3 2" xfId="2582"/>
    <cellStyle name="Total 3 4" xfId="2583"/>
    <cellStyle name="Total 3 4 2" xfId="2584"/>
    <cellStyle name="Total 3 5" xfId="2585"/>
    <cellStyle name="Total 3 5 2" xfId="2586"/>
    <cellStyle name="Total 3 6" xfId="2587"/>
    <cellStyle name="Total 3 6 2" xfId="2588"/>
    <cellStyle name="Total 3 7" xfId="2589"/>
    <cellStyle name="Total 3 7 2" xfId="2590"/>
    <cellStyle name="Total 3 8" xfId="2591"/>
    <cellStyle name="Total 3 8 2" xfId="2592"/>
    <cellStyle name="Total 3 9" xfId="2593"/>
    <cellStyle name="Total 3 9 2" xfId="2594"/>
    <cellStyle name="Total 3_COMPOSIÇÃO BDI" xfId="2595"/>
    <cellStyle name="Total 4" xfId="2596"/>
    <cellStyle name="Total 4 10" xfId="2597"/>
    <cellStyle name="Total 4 10 2" xfId="2598"/>
    <cellStyle name="Total 4 11" xfId="2599"/>
    <cellStyle name="Total 4 11 2" xfId="2600"/>
    <cellStyle name="Total 4 12" xfId="2601"/>
    <cellStyle name="Total 4 12 2" xfId="2602"/>
    <cellStyle name="Total 4 13" xfId="2603"/>
    <cellStyle name="Total 4 14" xfId="2604"/>
    <cellStyle name="Total 4 2" xfId="2605"/>
    <cellStyle name="Total 4 2 2" xfId="2606"/>
    <cellStyle name="Total 4 3" xfId="2607"/>
    <cellStyle name="Total 4 3 2" xfId="2608"/>
    <cellStyle name="Total 4 4" xfId="2609"/>
    <cellStyle name="Total 4 4 2" xfId="2610"/>
    <cellStyle name="Total 4 5" xfId="2611"/>
    <cellStyle name="Total 4 5 2" xfId="2612"/>
    <cellStyle name="Total 4 6" xfId="2613"/>
    <cellStyle name="Total 4 6 2" xfId="2614"/>
    <cellStyle name="Total 4 7" xfId="2615"/>
    <cellStyle name="Total 4 7 2" xfId="2616"/>
    <cellStyle name="Total 4 8" xfId="2617"/>
    <cellStyle name="Total 4 8 2" xfId="2618"/>
    <cellStyle name="Total 4 9" xfId="2619"/>
    <cellStyle name="Total 4 9 2" xfId="2620"/>
    <cellStyle name="Total 4_COMPOSIÇÃO BDI" xfId="2621"/>
    <cellStyle name="Total 5" xfId="2622"/>
    <cellStyle name="Total 5 10" xfId="2623"/>
    <cellStyle name="Total 5 10 2" xfId="2624"/>
    <cellStyle name="Total 5 11" xfId="2625"/>
    <cellStyle name="Total 5 11 2" xfId="2626"/>
    <cellStyle name="Total 5 12" xfId="2627"/>
    <cellStyle name="Total 5 12 2" xfId="2628"/>
    <cellStyle name="Total 5 13" xfId="2629"/>
    <cellStyle name="Total 5 14" xfId="2630"/>
    <cellStyle name="Total 5 2" xfId="2631"/>
    <cellStyle name="Total 5 2 2" xfId="2632"/>
    <cellStyle name="Total 5 3" xfId="2633"/>
    <cellStyle name="Total 5 3 2" xfId="2634"/>
    <cellStyle name="Total 5 4" xfId="2635"/>
    <cellStyle name="Total 5 4 2" xfId="2636"/>
    <cellStyle name="Total 5 5" xfId="2637"/>
    <cellStyle name="Total 5 5 2" xfId="2638"/>
    <cellStyle name="Total 5 6" xfId="2639"/>
    <cellStyle name="Total 5 6 2" xfId="2640"/>
    <cellStyle name="Total 5 7" xfId="2641"/>
    <cellStyle name="Total 5 7 2" xfId="2642"/>
    <cellStyle name="Total 5 8" xfId="2643"/>
    <cellStyle name="Total 5 8 2" xfId="2644"/>
    <cellStyle name="Total 5 9" xfId="2645"/>
    <cellStyle name="Total 5 9 2" xfId="2646"/>
    <cellStyle name="Total 5_COMPOSIÇÃO BDI" xfId="2647"/>
    <cellStyle name="Total 6" xfId="2648"/>
    <cellStyle name="Total 6 10" xfId="2649"/>
    <cellStyle name="Total 6 10 2" xfId="2650"/>
    <cellStyle name="Total 6 11" xfId="2651"/>
    <cellStyle name="Total 6 11 2" xfId="2652"/>
    <cellStyle name="Total 6 12" xfId="2653"/>
    <cellStyle name="Total 6 12 2" xfId="2654"/>
    <cellStyle name="Total 6 13" xfId="2655"/>
    <cellStyle name="Total 6 14" xfId="2656"/>
    <cellStyle name="Total 6 2" xfId="2657"/>
    <cellStyle name="Total 6 2 2" xfId="2658"/>
    <cellStyle name="Total 6 3" xfId="2659"/>
    <cellStyle name="Total 6 3 2" xfId="2660"/>
    <cellStyle name="Total 6 4" xfId="2661"/>
    <cellStyle name="Total 6 4 2" xfId="2662"/>
    <cellStyle name="Total 6 5" xfId="2663"/>
    <cellStyle name="Total 6 5 2" xfId="2664"/>
    <cellStyle name="Total 6 6" xfId="2665"/>
    <cellStyle name="Total 6 6 2" xfId="2666"/>
    <cellStyle name="Total 6 7" xfId="2667"/>
    <cellStyle name="Total 6 7 2" xfId="2668"/>
    <cellStyle name="Total 6 8" xfId="2669"/>
    <cellStyle name="Total 6 8 2" xfId="2670"/>
    <cellStyle name="Total 6 9" xfId="2671"/>
    <cellStyle name="Total 6 9 2" xfId="2672"/>
    <cellStyle name="Total 6_COMPOSIÇÃO BDI" xfId="2673"/>
    <cellStyle name="Total 7" xfId="2674"/>
    <cellStyle name="Total 7 10" xfId="2675"/>
    <cellStyle name="Total 7 10 2" xfId="2676"/>
    <cellStyle name="Total 7 11" xfId="2677"/>
    <cellStyle name="Total 7 11 2" xfId="2678"/>
    <cellStyle name="Total 7 12" xfId="2679"/>
    <cellStyle name="Total 7 12 2" xfId="2680"/>
    <cellStyle name="Total 7 13" xfId="2681"/>
    <cellStyle name="Total 7 14" xfId="2682"/>
    <cellStyle name="Total 7 2" xfId="2683"/>
    <cellStyle name="Total 7 2 2" xfId="2684"/>
    <cellStyle name="Total 7 3" xfId="2685"/>
    <cellStyle name="Total 7 3 2" xfId="2686"/>
    <cellStyle name="Total 7 4" xfId="2687"/>
    <cellStyle name="Total 7 4 2" xfId="2688"/>
    <cellStyle name="Total 7 5" xfId="2689"/>
    <cellStyle name="Total 7 5 2" xfId="2690"/>
    <cellStyle name="Total 7 6" xfId="2691"/>
    <cellStyle name="Total 7 6 2" xfId="2692"/>
    <cellStyle name="Total 7 7" xfId="2693"/>
    <cellStyle name="Total 7 7 2" xfId="2694"/>
    <cellStyle name="Total 7 8" xfId="2695"/>
    <cellStyle name="Total 7 8 2" xfId="2696"/>
    <cellStyle name="Total 7 9" xfId="2697"/>
    <cellStyle name="Total 7 9 2" xfId="2698"/>
    <cellStyle name="Total 7_COMPOSIÇÃO BDI" xfId="2699"/>
    <cellStyle name="Total 8" xfId="2700"/>
    <cellStyle name="Total 8 10" xfId="2701"/>
    <cellStyle name="Total 8 10 2" xfId="2702"/>
    <cellStyle name="Total 8 11" xfId="2703"/>
    <cellStyle name="Total 8 11 2" xfId="2704"/>
    <cellStyle name="Total 8 12" xfId="2705"/>
    <cellStyle name="Total 8 12 2" xfId="2706"/>
    <cellStyle name="Total 8 13" xfId="2707"/>
    <cellStyle name="Total 8 14" xfId="2708"/>
    <cellStyle name="Total 8 2" xfId="2709"/>
    <cellStyle name="Total 8 2 2" xfId="2710"/>
    <cellStyle name="Total 8 3" xfId="2711"/>
    <cellStyle name="Total 8 3 2" xfId="2712"/>
    <cellStyle name="Total 8 4" xfId="2713"/>
    <cellStyle name="Total 8 4 2" xfId="2714"/>
    <cellStyle name="Total 8 5" xfId="2715"/>
    <cellStyle name="Total 8 5 2" xfId="2716"/>
    <cellStyle name="Total 8 6" xfId="2717"/>
    <cellStyle name="Total 8 6 2" xfId="2718"/>
    <cellStyle name="Total 8 7" xfId="2719"/>
    <cellStyle name="Total 8 7 2" xfId="2720"/>
    <cellStyle name="Total 8 8" xfId="2721"/>
    <cellStyle name="Total 8 8 2" xfId="2722"/>
    <cellStyle name="Total 8 9" xfId="2723"/>
    <cellStyle name="Total 8 9 2" xfId="2724"/>
    <cellStyle name="Total 8_COMPOSIÇÃO BDI" xfId="2725"/>
    <cellStyle name="Total 9" xfId="2726"/>
    <cellStyle name="Total 9 10" xfId="2727"/>
    <cellStyle name="Total 9 10 2" xfId="2728"/>
    <cellStyle name="Total 9 11" xfId="2729"/>
    <cellStyle name="Total 9 11 2" xfId="2730"/>
    <cellStyle name="Total 9 12" xfId="2731"/>
    <cellStyle name="Total 9 12 2" xfId="2732"/>
    <cellStyle name="Total 9 13" xfId="2733"/>
    <cellStyle name="Total 9 14" xfId="2734"/>
    <cellStyle name="Total 9 2" xfId="2735"/>
    <cellStyle name="Total 9 2 2" xfId="2736"/>
    <cellStyle name="Total 9 3" xfId="2737"/>
    <cellStyle name="Total 9 3 2" xfId="2738"/>
    <cellStyle name="Total 9 4" xfId="2739"/>
    <cellStyle name="Total 9 4 2" xfId="2740"/>
    <cellStyle name="Total 9 5" xfId="2741"/>
    <cellStyle name="Total 9 5 2" xfId="2742"/>
    <cellStyle name="Total 9 6" xfId="2743"/>
    <cellStyle name="Total 9 6 2" xfId="2744"/>
    <cellStyle name="Total 9 7" xfId="2745"/>
    <cellStyle name="Total 9 7 2" xfId="2746"/>
    <cellStyle name="Total 9 8" xfId="2747"/>
    <cellStyle name="Total 9 8 2" xfId="2748"/>
    <cellStyle name="Total 9 9" xfId="2749"/>
    <cellStyle name="Total 9 9 2" xfId="2750"/>
    <cellStyle name="Total 9_COMPOSIÇÃO BDI" xfId="2751"/>
    <cellStyle name="Vírgula 2" xfId="2753"/>
    <cellStyle name="Vírgula 2 2" xfId="2754"/>
    <cellStyle name="Vírgula 2 2 3" xfId="2755"/>
    <cellStyle name="Vírgula 2 2 3 2" xfId="2756"/>
    <cellStyle name="Vírgula 2 3" xfId="2757"/>
    <cellStyle name="Vírgula 2 4" xfId="2758"/>
    <cellStyle name="Vírgula 3" xfId="2759"/>
    <cellStyle name="Vírgula 4" xfId="2760"/>
    <cellStyle name="Vírgula 5" xfId="2765"/>
    <cellStyle name="Vírgula 5 3 2" xfId="2761"/>
    <cellStyle name="Warning Text" xfId="2762"/>
  </cellStyles>
  <dxfs count="14"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71005</xdr:rowOff>
    </xdr:from>
    <xdr:to>
      <xdr:col>0</xdr:col>
      <xdr:colOff>714375</xdr:colOff>
      <xdr:row>2</xdr:row>
      <xdr:rowOff>147205</xdr:rowOff>
    </xdr:to>
    <xdr:pic>
      <xdr:nvPicPr>
        <xdr:cNvPr id="160798" name="Imagem 5" descr="Brasão Color">
          <a:extLst>
            <a:ext uri="{FF2B5EF4-FFF2-40B4-BE49-F238E27FC236}">
              <a16:creationId xmlns:a16="http://schemas.microsoft.com/office/drawing/2014/main" xmlns="" id="{BCA9D153-9E48-49B2-88E5-DC7D4B8E2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71005"/>
          <a:ext cx="714375" cy="578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2</xdr:col>
      <xdr:colOff>0</xdr:colOff>
      <xdr:row>2</xdr:row>
      <xdr:rowOff>162437</xdr:rowOff>
    </xdr:to>
    <xdr:pic>
      <xdr:nvPicPr>
        <xdr:cNvPr id="162846" name="Imagem 5" descr="Brasão Color">
          <a:extLst>
            <a:ext uri="{FF2B5EF4-FFF2-40B4-BE49-F238E27FC236}">
              <a16:creationId xmlns:a16="http://schemas.microsoft.com/office/drawing/2014/main" xmlns="" id="{73880379-CDED-4B05-8BF8-C689DEC944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875242" cy="6704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47625</xdr:rowOff>
    </xdr:from>
    <xdr:to>
      <xdr:col>1</xdr:col>
      <xdr:colOff>752475</xdr:colOff>
      <xdr:row>2</xdr:row>
      <xdr:rowOff>257175</xdr:rowOff>
    </xdr:to>
    <xdr:pic>
      <xdr:nvPicPr>
        <xdr:cNvPr id="3" name="Imagem 5" descr="Brasão Color">
          <a:extLst>
            <a:ext uri="{FF2B5EF4-FFF2-40B4-BE49-F238E27FC236}">
              <a16:creationId xmlns:a16="http://schemas.microsoft.com/office/drawing/2014/main" xmlns="" id="{8CA67DD6-31A7-46FD-B16A-F8BB8770E9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00025" y="47625"/>
          <a:ext cx="962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47625</xdr:rowOff>
    </xdr:from>
    <xdr:to>
      <xdr:col>1</xdr:col>
      <xdr:colOff>304800</xdr:colOff>
      <xdr:row>2</xdr:row>
      <xdr:rowOff>288378</xdr:rowOff>
    </xdr:to>
    <xdr:pic>
      <xdr:nvPicPr>
        <xdr:cNvPr id="3" name="Imagem 5" descr="Brasão Color">
          <a:extLst>
            <a:ext uri="{FF2B5EF4-FFF2-40B4-BE49-F238E27FC236}">
              <a16:creationId xmlns:a16="http://schemas.microsoft.com/office/drawing/2014/main" xmlns="" id="{8B7DB90E-19D3-41B2-8711-AF82FBF1B7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895350" cy="8027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27</xdr:row>
      <xdr:rowOff>19050</xdr:rowOff>
    </xdr:from>
    <xdr:to>
      <xdr:col>3</xdr:col>
      <xdr:colOff>704850</xdr:colOff>
      <xdr:row>30</xdr:row>
      <xdr:rowOff>152400</xdr:rowOff>
    </xdr:to>
    <xdr:pic>
      <xdr:nvPicPr>
        <xdr:cNvPr id="161852" name="Picture 1">
          <a:extLst>
            <a:ext uri="{FF2B5EF4-FFF2-40B4-BE49-F238E27FC236}">
              <a16:creationId xmlns:a16="http://schemas.microsoft.com/office/drawing/2014/main" xmlns="" id="{CD45A78E-C258-451C-8D50-914F9DC17E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52450" y="5657850"/>
          <a:ext cx="48006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152400</xdr:colOff>
      <xdr:row>0</xdr:row>
      <xdr:rowOff>0</xdr:rowOff>
    </xdr:from>
    <xdr:to>
      <xdr:col>0</xdr:col>
      <xdr:colOff>1154306</xdr:colOff>
      <xdr:row>2</xdr:row>
      <xdr:rowOff>44823</xdr:rowOff>
    </xdr:to>
    <xdr:pic>
      <xdr:nvPicPr>
        <xdr:cNvPr id="161853" name="Imagem 5" descr="Brasão Color">
          <a:extLst>
            <a:ext uri="{FF2B5EF4-FFF2-40B4-BE49-F238E27FC236}">
              <a16:creationId xmlns:a16="http://schemas.microsoft.com/office/drawing/2014/main" xmlns="" id="{70B622F0-F640-46DC-AEC6-756FEFC804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001906" cy="638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2</xdr:col>
      <xdr:colOff>133350</xdr:colOff>
      <xdr:row>3</xdr:row>
      <xdr:rowOff>0</xdr:rowOff>
    </xdr:to>
    <xdr:pic>
      <xdr:nvPicPr>
        <xdr:cNvPr id="164894" name="Imagem 5" descr="Brasão Color">
          <a:extLst>
            <a:ext uri="{FF2B5EF4-FFF2-40B4-BE49-F238E27FC236}">
              <a16:creationId xmlns:a16="http://schemas.microsoft.com/office/drawing/2014/main" xmlns="" id="{506AD8AF-1837-4E6D-8FF7-DF3E8CC8A9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100012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232679</xdr:colOff>
      <xdr:row>1</xdr:row>
      <xdr:rowOff>115661</xdr:rowOff>
    </xdr:from>
    <xdr:to>
      <xdr:col>1</xdr:col>
      <xdr:colOff>608236</xdr:colOff>
      <xdr:row>3</xdr:row>
      <xdr:rowOff>80282</xdr:rowOff>
    </xdr:to>
    <xdr:pic>
      <xdr:nvPicPr>
        <xdr:cNvPr id="2" name="Picture 4">
          <a:extLst>
            <a:ext uri="{FF2B5EF4-FFF2-40B4-BE49-F238E27FC236}">
              <a16:creationId xmlns:a16="http://schemas.microsoft.com/office/drawing/2014/main" xmlns="" id="{5C3AE38A-5412-49CD-BA8D-1ECBCA5FA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66029" y="115661"/>
          <a:ext cx="985157" cy="345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625929</xdr:colOff>
      <xdr:row>1</xdr:row>
      <xdr:rowOff>102054</xdr:rowOff>
    </xdr:from>
    <xdr:to>
      <xdr:col>2</xdr:col>
      <xdr:colOff>815068</xdr:colOff>
      <xdr:row>3</xdr:row>
      <xdr:rowOff>57150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xmlns="" id="{D378A7F0-836D-433B-8543-031F5F67B4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6979" y="102054"/>
          <a:ext cx="922564" cy="336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BELA%20CONSULTORIA%20PROJETOS-BA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uiz\Downloads\PL.CUSTO%20CONSTRU&#199;&#195;O%20ESC.S.JOS&#201;%20OPER&#193;RIO.NOVO%20PROJETO%20-MODIFICADO%20MAR&#199;O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LUIZ%20%20%20OBRAS%20E%20PROJETOS%20%202022\CRECHE%20RAIO%20DE%20SOL%20-%20%204%20SALAS%20+++%20BANHEIRO%20INFANTIL\CRECHE%20RAIO%20DE%20SOL%20-%20PL.CUSTO%20CONSTRU&#199;&#195;O%204%20SALAS%20E%20BANHEIROS.AGO%20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sktop\LUIZ%20%20%20OBRAS%20E%20PROJETOS%20%202022\ESCOLA%20S.JOSE%20OPER&#193;RIO\ESCOLA%20%20S.J.OPER&#193;RIO%20-%20NOVO%20PROJETO\COMPOSI&#199;&#213;ES%20DIVEERSAS.....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wnloads\PLANILHA%20COM%20COMPOSI&#199;&#195;O%20GER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Consultoria"/>
      <sheetName val="Composições"/>
      <sheetName val="comp. custos1"/>
      <sheetName val="INCCTOT"/>
      <sheetName val="PLANILHA"/>
      <sheetName val="CRONOGRAMA"/>
      <sheetName val="COTAÇÕES"/>
      <sheetName val="COMPOSIÇÕES "/>
      <sheetName val="comp__custo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ronograma f.finan."/>
      <sheetName val="RESUMO"/>
      <sheetName val="BDI"/>
      <sheetName val="Planilha com memória de custo"/>
      <sheetName val="VOL. DO CONCRETO SAPATAS"/>
      <sheetName val="COMPOSIÇÕES DESSA PLANILHA"/>
      <sheetName val="Planilha com memória de cus (2"/>
      <sheetName val="Planilha5"/>
      <sheetName val="Planilha1"/>
      <sheetName val="Planilha2"/>
      <sheetName val="Planilha4"/>
      <sheetName val="Plan1"/>
    </sheetNames>
    <sheetDataSet>
      <sheetData sheetId="0"/>
      <sheetData sheetId="1">
        <row r="12">
          <cell r="C12">
            <v>23602.07</v>
          </cell>
        </row>
        <row r="13">
          <cell r="C13">
            <v>194451.96</v>
          </cell>
        </row>
        <row r="17">
          <cell r="C17">
            <v>347148.33999999997</v>
          </cell>
        </row>
        <row r="23">
          <cell r="C23">
            <v>52370.490000000005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SUMO"/>
      <sheetName val="Planilha com memória de custo"/>
      <sheetName val="cronograma f.finan."/>
      <sheetName val="COMPOSIÇÕES DESSA PLANILHA"/>
      <sheetName val="BDI"/>
      <sheetName val="cronograma f.finan. (2)"/>
      <sheetName val="RESUMO (2)"/>
      <sheetName val="Planilha3"/>
      <sheetName val="VOL. DO CONCRETO SAPATAS"/>
      <sheetName val="Planilha com memória de cus (2"/>
      <sheetName val="Planilha5"/>
      <sheetName val="Planilha1"/>
      <sheetName val="Planilha2"/>
      <sheetName val="Planilha4"/>
      <sheetName val="Plan1"/>
    </sheetNames>
    <sheetDataSet>
      <sheetData sheetId="0" refreshError="1"/>
      <sheetData sheetId="1" refreshError="1"/>
      <sheetData sheetId="2" refreshError="1"/>
      <sheetData sheetId="3">
        <row r="118">
          <cell r="L118" t="str">
            <v>OK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lanilha1"/>
    </sheetNames>
    <sheetDataSet>
      <sheetData sheetId="0">
        <row r="70">
          <cell r="H70">
            <v>16.225000000000001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SUMOS"/>
      <sheetName val="DEOSP"/>
      <sheetName val="DEOSP S (2)"/>
      <sheetName val="DEOSP S"/>
      <sheetName val="COMPOSIÇÃO UNITÁRIA"/>
      <sheetName val="PLANILHA"/>
      <sheetName val="CRONOGRAMA"/>
      <sheetName val="COMPOSIÇÃO DEOSP"/>
      <sheetName val="Composição Enc. sociais"/>
      <sheetName val="COTAÇÕES"/>
      <sheetName val="MEMÓRIA COTAÇÕES"/>
      <sheetName val="COMPOSIÇÃO LEIS"/>
      <sheetName val="MEMORIA DE ENCARGOS"/>
      <sheetName val="TabelasExames"/>
      <sheetName val="MEMORIA DE CÁLCULOS"/>
      <sheetName val="BDI (2)"/>
      <sheetName val="Plan1"/>
    </sheetNames>
    <sheetDataSet>
      <sheetData sheetId="0"/>
      <sheetData sheetId="1"/>
      <sheetData sheetId="2"/>
      <sheetData sheetId="3"/>
      <sheetData sheetId="4">
        <row r="5483">
          <cell r="F5483">
            <v>0</v>
          </cell>
        </row>
        <row r="5563">
          <cell r="F5563">
            <v>13.50221</v>
          </cell>
        </row>
        <row r="5858">
          <cell r="F5858">
            <v>115.2</v>
          </cell>
        </row>
        <row r="5940">
          <cell r="F5940">
            <v>0</v>
          </cell>
        </row>
        <row r="5983">
          <cell r="F5983">
            <v>0</v>
          </cell>
        </row>
        <row r="6028">
          <cell r="F6028">
            <v>0</v>
          </cell>
        </row>
        <row r="6070">
          <cell r="F6070">
            <v>87.261999999999986</v>
          </cell>
        </row>
        <row r="6112">
          <cell r="F6112">
            <v>746.86</v>
          </cell>
        </row>
        <row r="6156">
          <cell r="F6156" t="str">
            <v>SUB TOTAL (R$)</v>
          </cell>
        </row>
        <row r="6199">
          <cell r="F6199" t="str">
            <v>SUB TOTAL (R$)</v>
          </cell>
        </row>
        <row r="6286">
          <cell r="F6286" t="str">
            <v>SUB TOTAL (R$)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topLeftCell="A8" zoomScale="90" zoomScaleNormal="90" workbookViewId="0">
      <selection activeCell="F5" sqref="F5"/>
    </sheetView>
  </sheetViews>
  <sheetFormatPr defaultRowHeight="15"/>
  <cols>
    <col min="1" max="1" width="10.7109375" style="8" customWidth="1"/>
    <col min="2" max="2" width="63.140625" style="1" customWidth="1"/>
    <col min="3" max="3" width="19.5703125" style="1" customWidth="1"/>
    <col min="4" max="5" width="9.140625" style="1"/>
    <col min="6" max="6" width="19.85546875" style="1" customWidth="1"/>
    <col min="7" max="7" width="9.140625" style="1"/>
    <col min="8" max="8" width="20.42578125" style="1" customWidth="1"/>
    <col min="9" max="184" width="9.140625" style="1"/>
    <col min="185" max="185" width="12.85546875" style="1" customWidth="1"/>
    <col min="186" max="186" width="31.7109375" style="1" customWidth="1"/>
    <col min="187" max="187" width="37.140625" style="1" customWidth="1"/>
    <col min="188" max="16384" width="9.140625" style="1"/>
  </cols>
  <sheetData>
    <row r="1" spans="1:8" ht="19.5" customHeight="1">
      <c r="A1" s="1491"/>
      <c r="B1" s="1494" t="s">
        <v>0</v>
      </c>
      <c r="C1" s="1495"/>
    </row>
    <row r="2" spans="1:8" ht="19.5" customHeight="1">
      <c r="A2" s="1492"/>
      <c r="B2" s="1496" t="s">
        <v>1349</v>
      </c>
      <c r="C2" s="1497"/>
    </row>
    <row r="3" spans="1:8" ht="15.75" customHeight="1">
      <c r="A3" s="1493"/>
      <c r="B3" s="1498" t="s">
        <v>1</v>
      </c>
      <c r="C3" s="1499"/>
    </row>
    <row r="4" spans="1:8" ht="15" customHeight="1">
      <c r="A4" s="1500" t="s">
        <v>796</v>
      </c>
      <c r="B4" s="1501"/>
      <c r="C4" s="1502"/>
    </row>
    <row r="5" spans="1:8" ht="44.25" customHeight="1">
      <c r="A5" s="1318" t="s">
        <v>2</v>
      </c>
      <c r="B5" s="1505" t="s">
        <v>1586</v>
      </c>
      <c r="C5" s="1505"/>
    </row>
    <row r="6" spans="1:8" ht="30" customHeight="1">
      <c r="A6" s="1504" t="s">
        <v>1397</v>
      </c>
      <c r="B6" s="1504"/>
      <c r="C6" s="1504"/>
    </row>
    <row r="7" spans="1:8" ht="19.5" customHeight="1">
      <c r="A7" s="1319" t="s">
        <v>3</v>
      </c>
      <c r="B7" s="1503" t="s">
        <v>1462</v>
      </c>
      <c r="C7" s="1503"/>
    </row>
    <row r="8" spans="1:8" ht="14.25" customHeight="1">
      <c r="A8" s="1320" t="s">
        <v>4</v>
      </c>
      <c r="B8" s="671" t="s">
        <v>1518</v>
      </c>
      <c r="C8" s="1441" t="s">
        <v>247</v>
      </c>
    </row>
    <row r="9" spans="1:8" ht="3" customHeight="1">
      <c r="A9" s="875"/>
      <c r="B9" s="1476"/>
      <c r="C9" s="1477"/>
    </row>
    <row r="10" spans="1:8" ht="1.5" hidden="1" customHeight="1">
      <c r="A10" s="1476"/>
      <c r="B10" s="1477"/>
      <c r="C10" s="1301"/>
    </row>
    <row r="11" spans="1:8" ht="19.5" customHeight="1">
      <c r="A11" s="1338" t="s">
        <v>5</v>
      </c>
      <c r="B11" s="1399" t="s">
        <v>1392</v>
      </c>
      <c r="C11" s="1302" t="s">
        <v>767</v>
      </c>
      <c r="F11" s="50"/>
      <c r="G11" s="50"/>
      <c r="H11" s="641"/>
    </row>
    <row r="12" spans="1:8" s="10" customFormat="1" ht="15" customHeight="1">
      <c r="A12" s="1303">
        <v>1</v>
      </c>
      <c r="B12" s="1400" t="str">
        <f>'Planilha com memória de custo'!B20:C20</f>
        <v>SERVIÇOS PRELIMINARES</v>
      </c>
      <c r="C12" s="1333">
        <f>'Planilha com memória de custo'!J25</f>
        <v>22784.9</v>
      </c>
      <c r="D12" s="640" t="s">
        <v>909</v>
      </c>
      <c r="F12" s="641">
        <f>[2]RESUMO!$C$12</f>
        <v>23602.07</v>
      </c>
      <c r="G12" s="642"/>
      <c r="H12" s="643"/>
    </row>
    <row r="13" spans="1:8" s="10" customFormat="1" ht="15" customHeight="1">
      <c r="A13" s="1303">
        <v>2</v>
      </c>
      <c r="B13" s="1400" t="str">
        <f>'Planilha com memória de custo'!B27:C27</f>
        <v>ADMINISTRAÇÃO E CONTROLE DA OBRA</v>
      </c>
      <c r="C13" s="1334">
        <f>'Planilha com memória de custo'!J31</f>
        <v>58144.75</v>
      </c>
      <c r="D13" s="640" t="s">
        <v>909</v>
      </c>
      <c r="F13" s="641">
        <f>[2]RESUMO!$C$13</f>
        <v>194451.96</v>
      </c>
      <c r="G13" s="642"/>
      <c r="H13" s="643"/>
    </row>
    <row r="14" spans="1:8" ht="27.75" customHeight="1">
      <c r="A14" s="1303">
        <v>3</v>
      </c>
      <c r="B14" s="1400" t="s">
        <v>1454</v>
      </c>
      <c r="C14" s="1334">
        <f>'Planilha com memória de custo'!J55</f>
        <v>52607.43</v>
      </c>
      <c r="D14" s="640" t="s">
        <v>105</v>
      </c>
      <c r="F14" s="641">
        <f>[2]RESUMO!$C$17</f>
        <v>347148.34</v>
      </c>
      <c r="G14" s="50"/>
      <c r="H14" s="644"/>
    </row>
    <row r="15" spans="1:8" ht="25.5" customHeight="1">
      <c r="A15" s="1303">
        <v>4</v>
      </c>
      <c r="B15" s="1400" t="s">
        <v>1393</v>
      </c>
      <c r="C15" s="1334">
        <f>'Planilha com memória de custo'!J69</f>
        <v>68554.38</v>
      </c>
      <c r="D15" s="640" t="s">
        <v>105</v>
      </c>
      <c r="F15" s="641">
        <f>[2]RESUMO!$C$23</f>
        <v>52370.49</v>
      </c>
      <c r="G15" s="50"/>
      <c r="H15" s="1442"/>
    </row>
    <row r="16" spans="1:8" s="1146" customFormat="1" ht="15" customHeight="1">
      <c r="A16" s="1303">
        <v>5</v>
      </c>
      <c r="B16" s="1400" t="str">
        <f>'Planilha com memória de custo'!B71:F71</f>
        <v>COBERTURA - TELHAS, TESOURAS, TRAMAS E PINTURA</v>
      </c>
      <c r="C16" s="1334">
        <f>'Planilha com memória de custo'!J78</f>
        <v>80128.490000000005</v>
      </c>
      <c r="D16" s="640"/>
      <c r="F16" s="641"/>
      <c r="G16" s="50"/>
      <c r="H16" s="645"/>
    </row>
    <row r="17" spans="1:9" s="1146" customFormat="1" ht="21" customHeight="1">
      <c r="A17" s="1303">
        <v>6</v>
      </c>
      <c r="B17" s="1400" t="str">
        <f>'Planilha com memória de custo'!B80:F80</f>
        <v>CONTRAPISO, PISOS E REVESTIMENTOS CERAMICOS DO PISO E DAS PAREDES</v>
      </c>
      <c r="C17" s="1334">
        <f>'Planilha com memória de custo'!J90</f>
        <v>89485.77</v>
      </c>
      <c r="D17" s="640"/>
      <c r="F17" s="641"/>
      <c r="G17" s="50"/>
      <c r="H17" s="645"/>
    </row>
    <row r="18" spans="1:9" s="1146" customFormat="1" ht="15" customHeight="1">
      <c r="A18" s="1303">
        <v>7</v>
      </c>
      <c r="B18" s="1400" t="str">
        <f>'Planilha com memória de custo'!B92:F92</f>
        <v xml:space="preserve">ESQUADRIAS, VIDROS E FORRO </v>
      </c>
      <c r="C18" s="1334">
        <f>'Planilha com memória de custo'!J102</f>
        <v>71148.990000000005</v>
      </c>
      <c r="D18" s="640"/>
      <c r="F18" s="641"/>
      <c r="G18" s="50"/>
      <c r="H18" s="645"/>
    </row>
    <row r="19" spans="1:9" s="1146" customFormat="1" ht="15" customHeight="1">
      <c r="A19" s="1303">
        <v>8</v>
      </c>
      <c r="B19" s="1400" t="str">
        <f>'Planilha com memória de custo'!B104:F104</f>
        <v xml:space="preserve">PINTURAS DE PAREDES INTERNA E EXTERNA </v>
      </c>
      <c r="C19" s="1334">
        <f>'Planilha com memória de custo'!J109</f>
        <v>34482.92</v>
      </c>
      <c r="D19" s="640"/>
      <c r="F19" s="641"/>
      <c r="G19" s="50"/>
      <c r="H19" s="645" t="s">
        <v>1460</v>
      </c>
    </row>
    <row r="20" spans="1:9" s="1146" customFormat="1" ht="15" customHeight="1">
      <c r="A20" s="1303">
        <v>9</v>
      </c>
      <c r="B20" s="1400" t="str">
        <f>'Planilha com memória de custo'!B111:F111</f>
        <v>DRENAGEM PLUVIAL-CALHAS, CAIXAS DE PASSAGEM,TUBULAÇÕES</v>
      </c>
      <c r="C20" s="1334">
        <f>'Planilha com memória de custo'!J120</f>
        <v>19991.36</v>
      </c>
      <c r="D20" s="640"/>
      <c r="F20" s="641"/>
      <c r="G20" s="50"/>
      <c r="H20" s="645"/>
    </row>
    <row r="21" spans="1:9" s="1146" customFormat="1" ht="15" customHeight="1">
      <c r="A21" s="1303">
        <v>10</v>
      </c>
      <c r="B21" s="1400" t="str">
        <f>'Planilha com memória de custo'!B122:C122</f>
        <v xml:space="preserve">INSTALAÇÕES ELÉTRICAS </v>
      </c>
      <c r="C21" s="1334">
        <f>'Planilha com memória de custo'!J161</f>
        <v>41698.15</v>
      </c>
      <c r="D21" s="640"/>
      <c r="F21" s="641"/>
      <c r="G21" s="50"/>
      <c r="H21" s="645"/>
    </row>
    <row r="22" spans="1:9" s="1146" customFormat="1" ht="15" customHeight="1">
      <c r="A22" s="1303">
        <v>11</v>
      </c>
      <c r="B22" s="1400" t="str">
        <f>'Planilha com memória de custo'!B163:F163</f>
        <v>LIMPEZA</v>
      </c>
      <c r="C22" s="1334">
        <f>'Planilha com memória de custo'!J168</f>
        <v>803.04</v>
      </c>
      <c r="D22" s="640"/>
      <c r="F22" s="641"/>
      <c r="G22" s="50"/>
      <c r="H22" s="645"/>
    </row>
    <row r="23" spans="1:9" s="1146" customFormat="1" ht="15" customHeight="1">
      <c r="A23" s="1303">
        <v>12</v>
      </c>
      <c r="B23" s="1400" t="str">
        <f>'Planilha com memória de custo'!B171:F171</f>
        <v>EXTINTORES E PLACAS DE SINALIZAÇÃO</v>
      </c>
      <c r="C23" s="1334">
        <f>'Planilha com memória de custo'!J179</f>
        <v>927.9</v>
      </c>
      <c r="D23" s="640"/>
      <c r="F23" s="641"/>
      <c r="G23" s="50"/>
      <c r="H23" s="645"/>
    </row>
    <row r="24" spans="1:9" ht="3" customHeight="1">
      <c r="A24" s="1426"/>
      <c r="B24" s="679"/>
      <c r="C24" s="1335"/>
      <c r="F24" s="643"/>
      <c r="G24" s="50"/>
      <c r="H24" s="643"/>
    </row>
    <row r="25" spans="1:9" s="487" customFormat="1" ht="3.75" customHeight="1">
      <c r="A25" s="1304"/>
      <c r="B25" s="678"/>
      <c r="C25" s="1336"/>
      <c r="F25" s="646"/>
      <c r="G25" s="50"/>
      <c r="H25" s="647"/>
      <c r="I25" s="502"/>
    </row>
    <row r="26" spans="1:9" s="487" customFormat="1" ht="21.75" customHeight="1">
      <c r="A26" s="1478" t="s">
        <v>1396</v>
      </c>
      <c r="B26" s="1479"/>
      <c r="C26" s="1337">
        <f>SUM(C12:C23)</f>
        <v>540758.07999999996</v>
      </c>
      <c r="F26" s="648">
        <f>SUM(F12:F25)</f>
        <v>617572.86</v>
      </c>
      <c r="G26" s="50"/>
      <c r="H26" s="647"/>
      <c r="I26" s="502">
        <f>SUM(I14:I25)</f>
        <v>0</v>
      </c>
    </row>
    <row r="27" spans="1:9" s="487" customFormat="1" ht="1.5" customHeight="1">
      <c r="A27" s="1306"/>
      <c r="B27" s="863"/>
      <c r="C27" s="1307"/>
      <c r="F27" s="649"/>
      <c r="G27" s="50"/>
      <c r="H27" s="50"/>
      <c r="I27" s="51"/>
    </row>
    <row r="28" spans="1:9" s="1210" customFormat="1" ht="3" customHeight="1">
      <c r="A28" s="1308"/>
      <c r="B28" s="503"/>
      <c r="C28" s="1309"/>
      <c r="F28" s="646"/>
      <c r="G28" s="50"/>
      <c r="H28" s="50"/>
      <c r="I28" s="51"/>
    </row>
    <row r="29" spans="1:9" s="1210" customFormat="1" ht="2.25" customHeight="1">
      <c r="A29" s="1304"/>
      <c r="B29" s="678"/>
      <c r="C29" s="1305"/>
      <c r="F29" s="646"/>
      <c r="G29" s="50"/>
      <c r="H29" s="647"/>
      <c r="I29" s="502"/>
    </row>
    <row r="30" spans="1:9" s="1210" customFormat="1" ht="21.75" customHeight="1">
      <c r="A30" s="1444" t="s">
        <v>5</v>
      </c>
      <c r="B30" s="1487" t="str">
        <f>$A$35</f>
        <v>VALOR TOTAL DAS INSTALAÇÕES DE ENTRADA DE ENERGIA</v>
      </c>
      <c r="C30" s="1488"/>
      <c r="F30" s="648"/>
      <c r="G30" s="50"/>
      <c r="H30" s="647"/>
      <c r="I30" s="502">
        <f>SUM(I29:I29)</f>
        <v>0</v>
      </c>
    </row>
    <row r="31" spans="1:9" s="1415" customFormat="1" ht="4.5" customHeight="1">
      <c r="A31" s="1460"/>
      <c r="B31" s="50"/>
      <c r="C31" s="1461"/>
    </row>
    <row r="32" spans="1:9" s="1210" customFormat="1" ht="18.75">
      <c r="A32" s="1443">
        <v>1</v>
      </c>
      <c r="B32" s="1446" t="s">
        <v>168</v>
      </c>
      <c r="C32" s="1462" cm="1">
        <f t="array" ref="C32:D32">'Planilha com memória de custo'!I212:J212</f>
        <v>18403.71</v>
      </c>
      <c r="D32" s="1413">
        <v>0</v>
      </c>
      <c r="F32" s="649"/>
      <c r="G32" s="50"/>
      <c r="H32" s="50"/>
      <c r="I32" s="51"/>
    </row>
    <row r="33" spans="1:10" s="1415" customFormat="1" ht="2.25" customHeight="1">
      <c r="A33" s="1460"/>
      <c r="B33" s="50"/>
      <c r="C33" s="1461"/>
    </row>
    <row r="34" spans="1:10" s="1415" customFormat="1" ht="2.25" customHeight="1">
      <c r="A34" s="1306"/>
      <c r="B34" s="863"/>
      <c r="C34" s="1310"/>
      <c r="F34" s="504"/>
      <c r="I34" s="51"/>
    </row>
    <row r="35" spans="1:10" s="1415" customFormat="1" ht="21" customHeight="1">
      <c r="A35" s="1470" t="s">
        <v>1576</v>
      </c>
      <c r="B35" s="1471"/>
      <c r="C35" s="1463">
        <f>C32</f>
        <v>18403.71</v>
      </c>
      <c r="D35" s="1440"/>
      <c r="E35" s="1440"/>
      <c r="F35" s="1440"/>
      <c r="G35" s="1440"/>
      <c r="H35" s="1440"/>
      <c r="I35" s="1468" t="e">
        <f>#REF!</f>
        <v>#REF!</v>
      </c>
      <c r="J35" s="1469"/>
    </row>
    <row r="36" spans="1:10" s="1415" customFormat="1" ht="2.25" customHeight="1">
      <c r="A36" s="1306"/>
      <c r="B36" s="863"/>
      <c r="C36" s="1307"/>
      <c r="F36" s="649"/>
      <c r="G36" s="50"/>
      <c r="H36" s="50"/>
      <c r="I36" s="51"/>
    </row>
    <row r="37" spans="1:10" s="1210" customFormat="1" ht="2.25" customHeight="1">
      <c r="A37" s="1311"/>
      <c r="B37" s="505"/>
      <c r="C37" s="1312"/>
      <c r="I37" s="51"/>
    </row>
    <row r="38" spans="1:10" s="1219" customFormat="1" ht="2.25" customHeight="1">
      <c r="A38" s="1306"/>
      <c r="B38" s="863"/>
      <c r="C38" s="1310"/>
      <c r="F38" s="504"/>
      <c r="I38" s="51"/>
    </row>
    <row r="39" spans="1:10" s="1415" customFormat="1" ht="21.75" customHeight="1">
      <c r="A39" s="1485" t="s">
        <v>1582</v>
      </c>
      <c r="B39" s="1471"/>
      <c r="C39" s="1486"/>
      <c r="D39" s="1440"/>
      <c r="E39" s="1440"/>
      <c r="F39" s="1440"/>
      <c r="G39" s="1440"/>
      <c r="H39" s="1440"/>
      <c r="I39" s="1468" t="e">
        <f>#REF!</f>
        <v>#REF!</v>
      </c>
      <c r="J39" s="1469"/>
    </row>
    <row r="40" spans="1:10" s="1210" customFormat="1" ht="4.5" customHeight="1">
      <c r="A40" s="1306"/>
      <c r="B40" s="863"/>
      <c r="C40" s="1307"/>
      <c r="F40" s="649"/>
      <c r="G40" s="50"/>
      <c r="H40" s="50"/>
      <c r="I40" s="51"/>
    </row>
    <row r="41" spans="1:10" s="1415" customFormat="1" ht="4.5" customHeight="1">
      <c r="A41" s="1308"/>
      <c r="B41" s="505"/>
      <c r="C41" s="1427"/>
    </row>
    <row r="42" spans="1:10" s="1415" customFormat="1" ht="18.75">
      <c r="A42" s="1443">
        <v>1</v>
      </c>
      <c r="B42" s="1447" t="s">
        <v>1547</v>
      </c>
      <c r="C42" s="1445" cm="1">
        <f t="array" ref="C42:D42">'Planilha com memória de custo'!I240:J240</f>
        <v>24474.46</v>
      </c>
      <c r="D42" s="1413">
        <v>0</v>
      </c>
      <c r="F42" s="649"/>
      <c r="G42" s="50"/>
      <c r="H42" s="50"/>
      <c r="I42" s="51"/>
    </row>
    <row r="43" spans="1:10" s="1415" customFormat="1" ht="3.75" customHeight="1">
      <c r="A43" s="1460"/>
      <c r="B43" s="50"/>
      <c r="C43" s="1461"/>
    </row>
    <row r="44" spans="1:10" s="1415" customFormat="1" ht="2.25" customHeight="1">
      <c r="A44" s="1306"/>
      <c r="B44" s="863"/>
      <c r="C44" s="1310"/>
      <c r="F44" s="504"/>
      <c r="I44" s="51"/>
    </row>
    <row r="45" spans="1:10" s="1415" customFormat="1" ht="21" customHeight="1">
      <c r="A45" s="1489" t="s">
        <v>1583</v>
      </c>
      <c r="B45" s="1490"/>
      <c r="C45" s="1463">
        <f>C42</f>
        <v>24474.46</v>
      </c>
      <c r="D45" s="1440"/>
      <c r="E45" s="1440"/>
      <c r="F45" s="1440"/>
      <c r="G45" s="1440"/>
      <c r="H45" s="1440"/>
      <c r="I45" s="1468" t="e">
        <f>#REF!</f>
        <v>#REF!</v>
      </c>
      <c r="J45" s="1469"/>
    </row>
    <row r="46" spans="1:10" s="1415" customFormat="1" ht="4.5" customHeight="1">
      <c r="A46" s="1306"/>
      <c r="B46" s="863"/>
      <c r="C46" s="1307"/>
      <c r="F46" s="649"/>
      <c r="G46" s="50"/>
      <c r="H46" s="50"/>
      <c r="I46" s="51"/>
    </row>
    <row r="47" spans="1:10" s="10" customFormat="1" ht="3.75" customHeight="1">
      <c r="A47" s="1313"/>
      <c r="B47" s="506"/>
      <c r="C47" s="1314"/>
      <c r="I47" s="507"/>
    </row>
    <row r="48" spans="1:10" s="10" customFormat="1" ht="18.75">
      <c r="A48" s="1480" t="s">
        <v>1577</v>
      </c>
      <c r="B48" s="1481"/>
      <c r="C48" s="1397">
        <f>C26+C35+C45</f>
        <v>583636.25</v>
      </c>
      <c r="I48" s="507"/>
    </row>
    <row r="49" spans="1:9" s="10" customFormat="1" ht="5.25" customHeight="1">
      <c r="A49" s="1482"/>
      <c r="B49" s="1483"/>
      <c r="C49" s="1484"/>
      <c r="I49" s="507"/>
    </row>
    <row r="50" spans="1:9" s="10" customFormat="1" ht="7.5" customHeight="1">
      <c r="A50" s="1472"/>
      <c r="B50" s="1473"/>
      <c r="C50" s="1474"/>
      <c r="I50" s="507"/>
    </row>
    <row r="51" spans="1:9" s="487" customFormat="1" ht="15.75">
      <c r="A51" s="1137"/>
      <c r="B51" s="1475" t="s">
        <v>1556</v>
      </c>
      <c r="C51" s="1315"/>
      <c r="I51" s="51"/>
    </row>
    <row r="52" spans="1:9" s="487" customFormat="1" ht="12" customHeight="1">
      <c r="A52" s="1139"/>
      <c r="B52" s="1475"/>
      <c r="C52" s="1316"/>
      <c r="F52" s="51">
        <f>C48/12</f>
        <v>48636.35</v>
      </c>
      <c r="I52" s="51"/>
    </row>
    <row r="53" spans="1:9" s="871" customFormat="1" ht="18" customHeight="1">
      <c r="A53" s="1139"/>
      <c r="B53" s="638"/>
      <c r="C53" s="1316"/>
      <c r="I53" s="51"/>
    </row>
    <row r="54" spans="1:9" s="871" customFormat="1" ht="54" customHeight="1">
      <c r="A54" s="1317"/>
      <c r="B54" s="1436" t="s">
        <v>1353</v>
      </c>
      <c r="C54" s="1398"/>
      <c r="F54" s="51" t="e">
        <f>C26+#REF!+C30</f>
        <v>#REF!</v>
      </c>
      <c r="I54" s="51"/>
    </row>
  </sheetData>
  <mergeCells count="22">
    <mergeCell ref="A1:A3"/>
    <mergeCell ref="B1:C1"/>
    <mergeCell ref="B2:C2"/>
    <mergeCell ref="B3:C3"/>
    <mergeCell ref="B9:C9"/>
    <mergeCell ref="A4:C4"/>
    <mergeCell ref="B7:C7"/>
    <mergeCell ref="A6:C6"/>
    <mergeCell ref="B5:C5"/>
    <mergeCell ref="B51:B52"/>
    <mergeCell ref="A10:B10"/>
    <mergeCell ref="A26:B26"/>
    <mergeCell ref="A48:B48"/>
    <mergeCell ref="A49:C49"/>
    <mergeCell ref="A39:C39"/>
    <mergeCell ref="B30:C30"/>
    <mergeCell ref="A45:B45"/>
    <mergeCell ref="I45:J45"/>
    <mergeCell ref="I39:J39"/>
    <mergeCell ref="A35:B35"/>
    <mergeCell ref="I35:J35"/>
    <mergeCell ref="A50:C50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71"/>
  <sheetViews>
    <sheetView zoomScale="94" zoomScaleNormal="94" workbookViewId="0">
      <selection activeCell="A239" sqref="A239"/>
    </sheetView>
  </sheetViews>
  <sheetFormatPr defaultRowHeight="15.75"/>
  <cols>
    <col min="1" max="1" width="6.5703125" style="956" customWidth="1"/>
    <col min="2" max="2" width="9.42578125" style="977" customWidth="1"/>
    <col min="3" max="3" width="41.85546875" style="978" customWidth="1"/>
    <col min="4" max="4" width="5.28515625" style="979" customWidth="1"/>
    <col min="5" max="5" width="35.140625" style="977" customWidth="1"/>
    <col min="6" max="6" width="30.140625" style="979" customWidth="1"/>
    <col min="7" max="7" width="11.140625" style="979" customWidth="1"/>
    <col min="8" max="8" width="14.5703125" style="980" customWidth="1"/>
    <col min="9" max="9" width="12.85546875" style="981" customWidth="1"/>
    <col min="10" max="10" width="18.28515625" style="980" customWidth="1"/>
    <col min="11" max="11" width="11.140625" style="470" customWidth="1"/>
    <col min="12" max="12" width="18.28515625" style="470" customWidth="1"/>
    <col min="13" max="20" width="9.140625" style="470"/>
    <col min="21" max="16384" width="9.140625" style="150"/>
  </cols>
  <sheetData>
    <row r="1" spans="1:20" ht="19.5" customHeight="1">
      <c r="A1" s="1569"/>
      <c r="B1" s="1570"/>
      <c r="C1" s="1575" t="s">
        <v>0</v>
      </c>
      <c r="D1" s="1575"/>
      <c r="E1" s="1575"/>
      <c r="F1" s="1575"/>
      <c r="G1" s="1575"/>
      <c r="H1" s="1575"/>
      <c r="I1" s="1575"/>
      <c r="J1" s="1576"/>
      <c r="K1" s="150"/>
      <c r="L1" s="150"/>
      <c r="M1" s="150"/>
      <c r="N1" s="150"/>
      <c r="O1" s="150"/>
      <c r="P1" s="150"/>
      <c r="Q1" s="150"/>
      <c r="R1" s="150"/>
      <c r="S1" s="150"/>
      <c r="T1" s="150"/>
    </row>
    <row r="2" spans="1:20" ht="21" customHeight="1">
      <c r="A2" s="1571"/>
      <c r="B2" s="1572"/>
      <c r="C2" s="1577" t="s">
        <v>1349</v>
      </c>
      <c r="D2" s="1577"/>
      <c r="E2" s="1577"/>
      <c r="F2" s="1577"/>
      <c r="G2" s="1577"/>
      <c r="H2" s="1577"/>
      <c r="I2" s="1577"/>
      <c r="J2" s="1578"/>
      <c r="K2" s="150"/>
      <c r="L2" s="150"/>
      <c r="M2" s="150"/>
      <c r="N2" s="150"/>
      <c r="O2" s="150"/>
      <c r="P2" s="150"/>
      <c r="Q2" s="150"/>
      <c r="R2" s="150"/>
      <c r="S2" s="150"/>
      <c r="T2" s="150"/>
    </row>
    <row r="3" spans="1:20" ht="21">
      <c r="A3" s="1573"/>
      <c r="B3" s="1574"/>
      <c r="C3" s="1579" t="s">
        <v>1</v>
      </c>
      <c r="D3" s="1579"/>
      <c r="E3" s="1579"/>
      <c r="F3" s="1579"/>
      <c r="G3" s="1579"/>
      <c r="H3" s="1579"/>
      <c r="I3" s="1579"/>
      <c r="J3" s="1580"/>
      <c r="K3" s="150"/>
      <c r="L3" s="150"/>
      <c r="M3" s="150"/>
      <c r="N3" s="150"/>
      <c r="O3" s="150"/>
      <c r="P3" s="150"/>
      <c r="Q3" s="150"/>
      <c r="R3" s="150"/>
      <c r="S3" s="150"/>
      <c r="T3" s="150"/>
    </row>
    <row r="4" spans="1:20" s="1185" customFormat="1" ht="3.75" customHeight="1">
      <c r="A4" s="1512"/>
      <c r="B4" s="1513"/>
      <c r="C4" s="1513"/>
      <c r="D4" s="1513"/>
      <c r="E4" s="1513"/>
      <c r="F4" s="1513"/>
      <c r="G4" s="1513"/>
      <c r="H4" s="1513"/>
      <c r="I4" s="1513"/>
      <c r="J4" s="1514"/>
    </row>
    <row r="5" spans="1:20" ht="19.5" customHeight="1">
      <c r="A5" s="1581" t="s">
        <v>215</v>
      </c>
      <c r="B5" s="1582"/>
      <c r="C5" s="1582"/>
      <c r="D5" s="1582"/>
      <c r="E5" s="1582"/>
      <c r="F5" s="1582"/>
      <c r="G5" s="1582"/>
      <c r="H5" s="1582"/>
      <c r="I5" s="1582"/>
      <c r="J5" s="1583"/>
      <c r="K5" s="150"/>
      <c r="L5" s="150"/>
      <c r="M5" s="150"/>
      <c r="N5" s="150"/>
      <c r="O5" s="150"/>
      <c r="P5" s="150"/>
      <c r="Q5" s="150"/>
      <c r="R5" s="150"/>
      <c r="S5" s="150"/>
      <c r="T5" s="150"/>
    </row>
    <row r="6" spans="1:20" s="1185" customFormat="1" ht="3.75" customHeight="1">
      <c r="A6" s="1512"/>
      <c r="B6" s="1513"/>
      <c r="C6" s="1513"/>
      <c r="D6" s="1513"/>
      <c r="E6" s="1513"/>
      <c r="F6" s="1513"/>
      <c r="G6" s="1513"/>
      <c r="H6" s="1513"/>
      <c r="I6" s="1513"/>
      <c r="J6" s="1514"/>
    </row>
    <row r="7" spans="1:20" ht="33.75" customHeight="1">
      <c r="A7" s="1534" t="s">
        <v>2</v>
      </c>
      <c r="B7" s="1536"/>
      <c r="C7" s="1590" t="str">
        <f>RESUMO!B5</f>
        <v>CONSTRUÇÃO DE 04 (QUATRO) SALAS DE AULA COM ÁREA TOTAL DE 277,38 M², E UM CORREDOR DE LIGAÇÃO COM AS SALAS EXISTENTES DE 17M² E ÁREA TOTAL DE 295,38M²  NA ESCOLA   MUNICIPAL   WILMA CALVI BATTISTI NESTE MUNICÍPIO.</v>
      </c>
      <c r="D7" s="1591"/>
      <c r="E7" s="1591"/>
      <c r="F7" s="1591"/>
      <c r="G7" s="1591"/>
      <c r="H7" s="1591"/>
      <c r="I7" s="1591"/>
      <c r="J7" s="1592"/>
      <c r="K7" s="150"/>
      <c r="L7" s="150"/>
      <c r="M7" s="150"/>
      <c r="N7" s="150"/>
      <c r="O7" s="150"/>
      <c r="P7" s="150"/>
      <c r="Q7" s="150"/>
      <c r="R7" s="150"/>
      <c r="S7" s="150"/>
      <c r="T7" s="150"/>
    </row>
    <row r="8" spans="1:20" s="1185" customFormat="1" ht="3.75" customHeight="1">
      <c r="A8" s="1512"/>
      <c r="B8" s="1513"/>
      <c r="C8" s="1513"/>
      <c r="D8" s="1513"/>
      <c r="E8" s="1513"/>
      <c r="F8" s="1513"/>
      <c r="G8" s="1513"/>
      <c r="H8" s="1513"/>
      <c r="I8" s="1513"/>
      <c r="J8" s="1514"/>
    </row>
    <row r="9" spans="1:20" ht="18" customHeight="1">
      <c r="A9" s="1600" t="s">
        <v>795</v>
      </c>
      <c r="B9" s="1601"/>
      <c r="C9" s="1601"/>
      <c r="D9" s="1601"/>
      <c r="E9" s="1601"/>
      <c r="F9" s="1601"/>
      <c r="G9" s="1601"/>
      <c r="H9" s="1601"/>
      <c r="I9" s="1601"/>
      <c r="J9" s="1602"/>
      <c r="K9" s="150"/>
      <c r="L9" s="150"/>
      <c r="M9" s="150"/>
      <c r="N9" s="150"/>
      <c r="O9" s="150"/>
      <c r="P9" s="150"/>
      <c r="Q9" s="150"/>
      <c r="R9" s="150"/>
      <c r="S9" s="150"/>
      <c r="T9" s="150"/>
    </row>
    <row r="10" spans="1:20" ht="17.25" customHeight="1">
      <c r="A10" s="1603" t="s">
        <v>3</v>
      </c>
      <c r="B10" s="1604"/>
      <c r="C10" s="1605" t="s">
        <v>1462</v>
      </c>
      <c r="D10" s="1606"/>
      <c r="E10" s="1606"/>
      <c r="F10" s="1606"/>
      <c r="G10" s="1606"/>
      <c r="H10" s="1606"/>
      <c r="I10" s="1606"/>
      <c r="J10" s="1607"/>
      <c r="K10" s="150"/>
      <c r="L10" s="150"/>
      <c r="M10" s="150"/>
      <c r="N10" s="150"/>
      <c r="O10" s="150"/>
      <c r="P10" s="150"/>
      <c r="Q10" s="150"/>
      <c r="R10" s="150"/>
      <c r="S10" s="150"/>
      <c r="T10" s="150"/>
    </row>
    <row r="11" spans="1:20" ht="15" customHeight="1">
      <c r="A11" s="1603" t="s">
        <v>4</v>
      </c>
      <c r="B11" s="1604"/>
      <c r="C11" s="1608" t="s">
        <v>1518</v>
      </c>
      <c r="D11" s="1609"/>
      <c r="E11" s="1609"/>
      <c r="F11" s="1609"/>
      <c r="G11" s="1610"/>
      <c r="H11" s="1287" t="s">
        <v>1365</v>
      </c>
      <c r="I11" s="1288">
        <f>BDI!E50/100</f>
        <v>0.28239999999999998</v>
      </c>
      <c r="J11" s="1289"/>
      <c r="K11" s="150"/>
      <c r="L11" s="150"/>
      <c r="M11" s="150"/>
      <c r="N11" s="150"/>
      <c r="O11" s="150"/>
      <c r="P11" s="150"/>
      <c r="Q11" s="150"/>
      <c r="R11" s="150"/>
      <c r="S11" s="150"/>
      <c r="T11" s="150"/>
    </row>
    <row r="12" spans="1:20" s="1210" customFormat="1" ht="5.25" customHeight="1">
      <c r="A12" s="1231"/>
      <c r="B12" s="896"/>
      <c r="C12" s="896"/>
      <c r="D12" s="896"/>
      <c r="E12" s="897"/>
      <c r="F12" s="897"/>
      <c r="G12" s="896"/>
      <c r="H12" s="898"/>
      <c r="I12" s="899"/>
      <c r="J12" s="1232"/>
    </row>
    <row r="13" spans="1:20" s="268" customFormat="1" ht="6.75" customHeight="1">
      <c r="A13" s="1206"/>
      <c r="B13" s="1182"/>
      <c r="C13" s="900"/>
      <c r="D13" s="901"/>
      <c r="E13" s="902"/>
      <c r="F13" s="902"/>
      <c r="G13" s="902"/>
      <c r="H13" s="903"/>
      <c r="I13" s="904"/>
      <c r="J13" s="1207"/>
      <c r="K13" s="469"/>
      <c r="L13" s="469"/>
      <c r="M13" s="469"/>
      <c r="N13" s="469"/>
      <c r="O13" s="469"/>
      <c r="P13" s="469"/>
      <c r="Q13" s="469"/>
      <c r="R13" s="469"/>
      <c r="S13" s="469"/>
      <c r="T13" s="469"/>
    </row>
    <row r="14" spans="1:20" s="268" customFormat="1" ht="21.75" customHeight="1">
      <c r="A14" s="1508" t="s">
        <v>1545</v>
      </c>
      <c r="B14" s="1509"/>
      <c r="C14" s="1509"/>
      <c r="D14" s="1509"/>
      <c r="E14" s="1509"/>
      <c r="F14" s="1509"/>
      <c r="G14" s="1509"/>
      <c r="H14" s="1509"/>
      <c r="I14" s="1509"/>
      <c r="J14" s="1469"/>
      <c r="K14" s="469"/>
      <c r="L14" s="469"/>
      <c r="M14" s="469"/>
      <c r="N14" s="469"/>
      <c r="O14" s="469"/>
      <c r="P14" s="469"/>
      <c r="Q14" s="469"/>
      <c r="R14" s="469"/>
      <c r="S14" s="469"/>
      <c r="T14" s="469"/>
    </row>
    <row r="15" spans="1:20" s="268" customFormat="1" ht="6.75" customHeight="1">
      <c r="A15" s="1206"/>
      <c r="B15" s="1182"/>
      <c r="C15" s="900"/>
      <c r="D15" s="901"/>
      <c r="E15" s="902"/>
      <c r="F15" s="902"/>
      <c r="G15" s="902"/>
      <c r="H15" s="903"/>
      <c r="I15" s="904"/>
      <c r="J15" s="1207"/>
      <c r="K15" s="469"/>
      <c r="L15" s="469"/>
      <c r="M15" s="469"/>
      <c r="N15" s="469"/>
      <c r="O15" s="469"/>
      <c r="P15" s="469"/>
      <c r="Q15" s="469"/>
      <c r="R15" s="469"/>
      <c r="S15" s="469"/>
      <c r="T15" s="469"/>
    </row>
    <row r="16" spans="1:20" s="466" customFormat="1" ht="3.75" customHeight="1">
      <c r="A16" s="1512"/>
      <c r="B16" s="1513"/>
      <c r="C16" s="1513"/>
      <c r="D16" s="1513"/>
      <c r="E16" s="1513"/>
      <c r="F16" s="1513"/>
      <c r="G16" s="1513"/>
      <c r="H16" s="1513"/>
      <c r="I16" s="1513"/>
      <c r="J16" s="1514"/>
    </row>
    <row r="17" spans="1:20" s="466" customFormat="1" ht="33.75" customHeight="1">
      <c r="A17" s="1233" t="s">
        <v>5</v>
      </c>
      <c r="B17" s="1218" t="s">
        <v>6</v>
      </c>
      <c r="C17" s="890" t="s">
        <v>1350</v>
      </c>
      <c r="D17" s="891" t="s">
        <v>8</v>
      </c>
      <c r="E17" s="1087" t="s">
        <v>9</v>
      </c>
      <c r="F17" s="1087" t="s">
        <v>10</v>
      </c>
      <c r="G17" s="892" t="s">
        <v>11</v>
      </c>
      <c r="H17" s="893" t="s">
        <v>12</v>
      </c>
      <c r="I17" s="894" t="s">
        <v>13</v>
      </c>
      <c r="J17" s="895" t="s">
        <v>14</v>
      </c>
    </row>
    <row r="18" spans="1:20" s="466" customFormat="1" ht="5.25" customHeight="1">
      <c r="A18" s="1231"/>
      <c r="B18" s="896"/>
      <c r="C18" s="896"/>
      <c r="D18" s="896"/>
      <c r="E18" s="897"/>
      <c r="F18" s="897"/>
      <c r="G18" s="896"/>
      <c r="H18" s="898"/>
      <c r="I18" s="899"/>
      <c r="J18" s="1232"/>
    </row>
    <row r="19" spans="1:20" s="268" customFormat="1" ht="6.75" customHeight="1">
      <c r="A19" s="1206"/>
      <c r="B19" s="1182"/>
      <c r="C19" s="900"/>
      <c r="D19" s="901"/>
      <c r="E19" s="902"/>
      <c r="F19" s="902"/>
      <c r="G19" s="902"/>
      <c r="H19" s="903"/>
      <c r="I19" s="904"/>
      <c r="J19" s="1207"/>
      <c r="K19" s="469"/>
      <c r="L19" s="469"/>
      <c r="M19" s="469"/>
      <c r="N19" s="469"/>
      <c r="O19" s="469"/>
      <c r="P19" s="469"/>
      <c r="Q19" s="469"/>
      <c r="R19" s="469"/>
      <c r="S19" s="469"/>
      <c r="T19" s="469"/>
    </row>
    <row r="20" spans="1:20" s="466" customFormat="1" ht="15.75" customHeight="1">
      <c r="A20" s="1234">
        <v>1</v>
      </c>
      <c r="B20" s="1596" t="s">
        <v>22</v>
      </c>
      <c r="C20" s="1597"/>
      <c r="D20" s="481"/>
      <c r="E20" s="481"/>
      <c r="F20" s="481"/>
      <c r="G20" s="481"/>
      <c r="H20" s="482"/>
      <c r="I20" s="483"/>
      <c r="J20" s="1235"/>
    </row>
    <row r="21" spans="1:20" s="441" customFormat="1" ht="3.75" customHeight="1">
      <c r="A21" s="1593"/>
      <c r="B21" s="1594"/>
      <c r="C21" s="1594"/>
      <c r="D21" s="1594"/>
      <c r="E21" s="1594"/>
      <c r="F21" s="1594"/>
      <c r="G21" s="1594"/>
      <c r="H21" s="1594"/>
      <c r="I21" s="1594"/>
      <c r="J21" s="1595"/>
      <c r="K21" s="467"/>
      <c r="L21" s="467"/>
      <c r="M21" s="467"/>
      <c r="N21" s="467"/>
      <c r="O21" s="467"/>
      <c r="P21" s="467"/>
      <c r="Q21" s="467"/>
      <c r="R21" s="467"/>
      <c r="S21" s="467"/>
      <c r="T21" s="467"/>
    </row>
    <row r="22" spans="1:20" s="441" customFormat="1" ht="38.25">
      <c r="A22" s="455" t="s">
        <v>75</v>
      </c>
      <c r="B22" s="826" t="s">
        <v>198</v>
      </c>
      <c r="C22" s="668" t="s">
        <v>401</v>
      </c>
      <c r="D22" s="826" t="s">
        <v>81</v>
      </c>
      <c r="E22" s="826" t="s">
        <v>95</v>
      </c>
      <c r="F22" s="826" t="s">
        <v>183</v>
      </c>
      <c r="G22" s="655">
        <v>4.5</v>
      </c>
      <c r="H22" s="549">
        <f>'COMPOSIÇÕES DESSA PLANILHA'!H31</f>
        <v>558.02</v>
      </c>
      <c r="I22" s="484">
        <f>TRUNC(H22*(1+$I$11),2)</f>
        <v>715.6</v>
      </c>
      <c r="J22" s="1236">
        <f t="shared" ref="J22:J24" si="0">TRUNC(G22*I22,2)</f>
        <v>3220.2</v>
      </c>
      <c r="K22" s="467"/>
      <c r="L22" s="467"/>
      <c r="M22" s="467"/>
      <c r="N22" s="467"/>
      <c r="O22" s="467"/>
      <c r="P22" s="467"/>
      <c r="Q22" s="467"/>
      <c r="R22" s="467"/>
      <c r="S22" s="467"/>
      <c r="T22" s="467"/>
    </row>
    <row r="23" spans="1:20" s="441" customFormat="1" ht="36.75" customHeight="1">
      <c r="A23" s="455" t="s">
        <v>117</v>
      </c>
      <c r="B23" s="906">
        <v>93208</v>
      </c>
      <c r="C23" s="589" t="s">
        <v>219</v>
      </c>
      <c r="D23" s="826" t="s">
        <v>81</v>
      </c>
      <c r="E23" s="826" t="s">
        <v>404</v>
      </c>
      <c r="F23" s="826"/>
      <c r="G23" s="547">
        <v>10</v>
      </c>
      <c r="H23" s="549">
        <v>918.9</v>
      </c>
      <c r="I23" s="484">
        <f t="shared" ref="I23:I24" si="1">TRUNC(H23*(1+$I$11),2)</f>
        <v>1178.3900000000001</v>
      </c>
      <c r="J23" s="1236">
        <f t="shared" si="0"/>
        <v>11783.9</v>
      </c>
      <c r="K23" s="467"/>
      <c r="L23" s="467"/>
      <c r="M23" s="467"/>
      <c r="N23" s="467"/>
      <c r="O23" s="467"/>
      <c r="P23" s="467"/>
      <c r="Q23" s="467"/>
      <c r="R23" s="467"/>
      <c r="S23" s="467"/>
      <c r="T23" s="467"/>
    </row>
    <row r="24" spans="1:20" s="1191" customFormat="1" ht="35.25" customHeight="1">
      <c r="A24" s="455" t="s">
        <v>118</v>
      </c>
      <c r="B24" s="906">
        <v>93210</v>
      </c>
      <c r="C24" s="589" t="s">
        <v>284</v>
      </c>
      <c r="D24" s="826" t="s">
        <v>81</v>
      </c>
      <c r="E24" s="826" t="s">
        <v>405</v>
      </c>
      <c r="F24" s="826"/>
      <c r="G24" s="547">
        <v>10</v>
      </c>
      <c r="H24" s="1292">
        <v>606.74</v>
      </c>
      <c r="I24" s="484">
        <f t="shared" si="1"/>
        <v>778.08</v>
      </c>
      <c r="J24" s="1236">
        <f t="shared" si="0"/>
        <v>7780.8</v>
      </c>
      <c r="K24" s="847"/>
      <c r="L24" s="847"/>
      <c r="M24" s="847"/>
      <c r="N24" s="847"/>
      <c r="O24" s="847"/>
      <c r="P24" s="847"/>
      <c r="Q24" s="847"/>
      <c r="R24" s="847"/>
      <c r="S24" s="847"/>
      <c r="T24" s="847"/>
    </row>
    <row r="25" spans="1:20" s="441" customFormat="1" ht="17.25" customHeight="1">
      <c r="A25" s="1237"/>
      <c r="B25" s="295"/>
      <c r="C25" s="907"/>
      <c r="D25" s="908"/>
      <c r="E25" s="908"/>
      <c r="F25" s="908"/>
      <c r="G25" s="1534" t="s">
        <v>919</v>
      </c>
      <c r="H25" s="1535"/>
      <c r="I25" s="1536"/>
      <c r="J25" s="1238">
        <f>SUM(J22:J24)</f>
        <v>22784.9</v>
      </c>
      <c r="K25" s="468" t="s">
        <v>105</v>
      </c>
      <c r="L25" s="467"/>
      <c r="M25" s="467"/>
      <c r="N25" s="467"/>
      <c r="O25" s="467"/>
      <c r="P25" s="467"/>
      <c r="Q25" s="467"/>
      <c r="R25" s="467"/>
      <c r="S25" s="467"/>
      <c r="T25" s="467"/>
    </row>
    <row r="26" spans="1:20" ht="6.75" customHeight="1">
      <c r="A26" s="1239"/>
      <c r="B26" s="909"/>
      <c r="C26" s="909"/>
      <c r="D26" s="909"/>
      <c r="E26" s="909"/>
      <c r="F26" s="909"/>
      <c r="G26" s="910"/>
      <c r="H26" s="911"/>
      <c r="I26" s="912"/>
      <c r="J26" s="1240"/>
      <c r="K26" s="150"/>
      <c r="L26" s="150"/>
      <c r="M26" s="150"/>
      <c r="N26" s="150"/>
      <c r="O26" s="150"/>
      <c r="P26" s="150"/>
      <c r="Q26" s="150"/>
      <c r="R26" s="150"/>
      <c r="S26" s="150"/>
      <c r="T26" s="150"/>
    </row>
    <row r="27" spans="1:20" ht="20.25" customHeight="1">
      <c r="A27" s="1241">
        <v>2</v>
      </c>
      <c r="B27" s="1598" t="s">
        <v>107</v>
      </c>
      <c r="C27" s="1599"/>
      <c r="D27" s="60"/>
      <c r="E27" s="60"/>
      <c r="F27" s="60"/>
      <c r="G27" s="913"/>
      <c r="H27" s="903"/>
      <c r="I27" s="914"/>
      <c r="J27" s="1205"/>
      <c r="K27" s="150"/>
      <c r="L27" s="150"/>
      <c r="M27" s="150"/>
      <c r="N27" s="150"/>
      <c r="O27" s="150"/>
      <c r="P27" s="150"/>
      <c r="Q27" s="150"/>
      <c r="R27" s="150"/>
      <c r="S27" s="150"/>
      <c r="T27" s="150"/>
    </row>
    <row r="28" spans="1:20" ht="6.75" customHeight="1">
      <c r="A28" s="1239"/>
      <c r="B28" s="909"/>
      <c r="C28" s="909"/>
      <c r="D28" s="909"/>
      <c r="E28" s="909"/>
      <c r="F28" s="909"/>
      <c r="G28" s="915"/>
      <c r="H28" s="916"/>
      <c r="I28" s="917"/>
      <c r="J28" s="1242"/>
      <c r="K28" s="150"/>
      <c r="L28" s="150"/>
      <c r="M28" s="150"/>
      <c r="N28" s="150"/>
      <c r="O28" s="150"/>
      <c r="P28" s="150"/>
      <c r="Q28" s="150"/>
      <c r="R28" s="150"/>
      <c r="S28" s="150"/>
      <c r="T28" s="150"/>
    </row>
    <row r="29" spans="1:20" s="268" customFormat="1" ht="6.75" customHeight="1">
      <c r="A29" s="1206"/>
      <c r="B29" s="1182"/>
      <c r="C29" s="900"/>
      <c r="D29" s="901"/>
      <c r="E29" s="902"/>
      <c r="F29" s="902"/>
      <c r="G29" s="902"/>
      <c r="H29" s="903"/>
      <c r="I29" s="904"/>
      <c r="J29" s="1207"/>
      <c r="K29" s="469"/>
      <c r="L29" s="469"/>
      <c r="M29" s="469"/>
      <c r="N29" s="469"/>
      <c r="O29" s="469"/>
      <c r="P29" s="469"/>
      <c r="Q29" s="469"/>
      <c r="R29" s="469"/>
      <c r="S29" s="469"/>
      <c r="T29" s="469"/>
    </row>
    <row r="30" spans="1:20" ht="39" customHeight="1">
      <c r="A30" s="905" t="s">
        <v>21</v>
      </c>
      <c r="B30" s="918" t="s">
        <v>1015</v>
      </c>
      <c r="C30" s="919" t="s">
        <v>1377</v>
      </c>
      <c r="D30" s="905" t="s">
        <v>108</v>
      </c>
      <c r="E30" s="826" t="s">
        <v>115</v>
      </c>
      <c r="F30" s="826"/>
      <c r="G30" s="547">
        <v>5</v>
      </c>
      <c r="H30" s="549">
        <f>'COMPOSIÇÕES DESSA PLANILHA'!H67</f>
        <v>9068.1200000000008</v>
      </c>
      <c r="I30" s="484">
        <f>TRUNC(H30*(1+$I$11),2)</f>
        <v>11628.95</v>
      </c>
      <c r="J30" s="456">
        <f t="shared" ref="J30" si="2">TRUNC(G30*I30,2)</f>
        <v>58144.75</v>
      </c>
      <c r="K30" s="150"/>
      <c r="L30" s="150"/>
      <c r="M30" s="150"/>
      <c r="N30" s="150"/>
      <c r="O30" s="150"/>
      <c r="P30" s="150"/>
      <c r="Q30" s="150"/>
      <c r="R30" s="150"/>
      <c r="S30" s="150"/>
      <c r="T30" s="150"/>
    </row>
    <row r="31" spans="1:20" ht="17.25" customHeight="1">
      <c r="A31" s="1243"/>
      <c r="B31" s="921"/>
      <c r="C31" s="921"/>
      <c r="D31" s="922"/>
      <c r="E31" s="922"/>
      <c r="F31" s="922"/>
      <c r="G31" s="1534" t="s">
        <v>920</v>
      </c>
      <c r="H31" s="1535"/>
      <c r="I31" s="1536"/>
      <c r="J31" s="1244">
        <f>SUM(J26:J30)</f>
        <v>58144.75</v>
      </c>
      <c r="K31" s="150" t="s">
        <v>105</v>
      </c>
      <c r="L31" s="150"/>
      <c r="M31" s="150"/>
      <c r="N31" s="150"/>
      <c r="O31" s="150"/>
      <c r="P31" s="150"/>
      <c r="Q31" s="150"/>
      <c r="R31" s="150"/>
      <c r="S31" s="150"/>
      <c r="T31" s="150"/>
    </row>
    <row r="32" spans="1:20" s="268" customFormat="1" ht="6.75" customHeight="1">
      <c r="A32" s="1245"/>
      <c r="B32" s="921"/>
      <c r="C32" s="934"/>
      <c r="D32" s="935"/>
      <c r="E32" s="925"/>
      <c r="F32" s="925"/>
      <c r="G32" s="925"/>
      <c r="H32" s="937"/>
      <c r="I32" s="926"/>
      <c r="J32" s="1246"/>
      <c r="K32" s="469"/>
      <c r="L32" s="469"/>
      <c r="M32" s="469"/>
      <c r="N32" s="469"/>
      <c r="O32" s="469"/>
      <c r="P32" s="469"/>
      <c r="Q32" s="469"/>
      <c r="R32" s="469"/>
      <c r="S32" s="469"/>
      <c r="T32" s="469"/>
    </row>
    <row r="33" spans="1:20" s="486" customFormat="1" ht="6.75" customHeight="1">
      <c r="A33" s="1247"/>
      <c r="B33" s="909"/>
      <c r="C33" s="909"/>
      <c r="D33" s="909"/>
      <c r="E33" s="909"/>
      <c r="F33" s="909"/>
      <c r="G33" s="950"/>
      <c r="H33" s="951"/>
      <c r="I33" s="952"/>
      <c r="J33" s="1248"/>
    </row>
    <row r="34" spans="1:20" s="268" customFormat="1" ht="6.75" customHeight="1">
      <c r="A34" s="1206"/>
      <c r="B34" s="1182"/>
      <c r="C34" s="900"/>
      <c r="D34" s="901"/>
      <c r="E34" s="902"/>
      <c r="F34" s="902"/>
      <c r="G34" s="902"/>
      <c r="H34" s="903"/>
      <c r="I34" s="904"/>
      <c r="J34" s="1207"/>
      <c r="K34" s="469"/>
      <c r="L34" s="469"/>
      <c r="M34" s="469"/>
      <c r="N34" s="469"/>
      <c r="O34" s="469"/>
      <c r="P34" s="469"/>
      <c r="Q34" s="469"/>
      <c r="R34" s="469"/>
      <c r="S34" s="469"/>
      <c r="T34" s="469"/>
    </row>
    <row r="35" spans="1:20" ht="31.5" customHeight="1">
      <c r="A35" s="1249">
        <v>3</v>
      </c>
      <c r="B35" s="1554" t="s">
        <v>1366</v>
      </c>
      <c r="C35" s="1611"/>
      <c r="D35" s="1611"/>
      <c r="E35" s="1611"/>
      <c r="F35" s="1555"/>
      <c r="G35" s="927"/>
      <c r="H35" s="903"/>
      <c r="I35" s="904"/>
      <c r="J35" s="1223"/>
    </row>
    <row r="36" spans="1:20" s="268" customFormat="1" ht="6.75" customHeight="1">
      <c r="A36" s="1206"/>
      <c r="B36" s="921"/>
      <c r="C36" s="928"/>
      <c r="D36" s="929"/>
      <c r="E36" s="925"/>
      <c r="F36" s="925"/>
      <c r="G36" s="925"/>
      <c r="H36" s="930"/>
      <c r="I36" s="931"/>
      <c r="J36" s="1250"/>
      <c r="K36" s="469"/>
      <c r="L36" s="469"/>
      <c r="M36" s="469"/>
      <c r="N36" s="469"/>
      <c r="O36" s="469"/>
      <c r="P36" s="469"/>
      <c r="Q36" s="469"/>
      <c r="R36" s="469"/>
      <c r="S36" s="469"/>
      <c r="T36" s="469"/>
    </row>
    <row r="37" spans="1:20" s="268" customFormat="1" ht="39" customHeight="1">
      <c r="A37" s="1550" t="s">
        <v>293</v>
      </c>
      <c r="B37" s="1550">
        <v>99059</v>
      </c>
      <c r="C37" s="1548" t="s">
        <v>808</v>
      </c>
      <c r="D37" s="932" t="s">
        <v>436</v>
      </c>
      <c r="E37" s="455" t="s">
        <v>798</v>
      </c>
      <c r="F37" s="455" t="s">
        <v>1562</v>
      </c>
      <c r="G37" s="1584">
        <f>95.5+37.15</f>
        <v>132.65</v>
      </c>
      <c r="H37" s="1588">
        <v>59.45</v>
      </c>
      <c r="I37" s="484">
        <f t="shared" ref="I37:I54" si="3">TRUNC(H37*(1+$I$11),2)</f>
        <v>76.23</v>
      </c>
      <c r="J37" s="1586">
        <f>TRUNC(G37*I37,2)</f>
        <v>10111.9</v>
      </c>
      <c r="K37" s="1612"/>
      <c r="L37" s="469"/>
      <c r="M37" s="469"/>
      <c r="N37" s="469"/>
      <c r="O37" s="469"/>
      <c r="P37" s="469"/>
      <c r="Q37" s="469"/>
      <c r="R37" s="469"/>
      <c r="S37" s="469"/>
      <c r="T37" s="469"/>
    </row>
    <row r="38" spans="1:20" s="268" customFormat="1" ht="36.75" customHeight="1">
      <c r="A38" s="1551"/>
      <c r="B38" s="1551"/>
      <c r="C38" s="1549"/>
      <c r="D38" s="932" t="s">
        <v>436</v>
      </c>
      <c r="E38" s="455" t="s">
        <v>1463</v>
      </c>
      <c r="F38" s="455" t="s">
        <v>1561</v>
      </c>
      <c r="G38" s="1585"/>
      <c r="H38" s="1589"/>
      <c r="I38" s="484">
        <f t="shared" si="3"/>
        <v>0</v>
      </c>
      <c r="J38" s="1587"/>
      <c r="K38" s="1612"/>
      <c r="L38" s="469"/>
      <c r="M38" s="469"/>
      <c r="N38" s="469"/>
      <c r="O38" s="469"/>
      <c r="P38" s="469"/>
      <c r="Q38" s="469"/>
      <c r="R38" s="469"/>
      <c r="S38" s="469"/>
      <c r="T38" s="469"/>
    </row>
    <row r="39" spans="1:20" s="268" customFormat="1" ht="65.25" customHeight="1">
      <c r="A39" s="905" t="s">
        <v>294</v>
      </c>
      <c r="B39" s="905">
        <v>93358</v>
      </c>
      <c r="C39" s="436" t="s">
        <v>799</v>
      </c>
      <c r="D39" s="455" t="s">
        <v>88</v>
      </c>
      <c r="E39" s="436" t="s">
        <v>1399</v>
      </c>
      <c r="F39" s="455" t="s">
        <v>1557</v>
      </c>
      <c r="G39" s="655">
        <f>TRUNC((95.5*0.25*0.25)+(37.15*0.2*0.2)+(23*0.81),2)</f>
        <v>26.08</v>
      </c>
      <c r="H39" s="549">
        <v>63.37</v>
      </c>
      <c r="I39" s="484">
        <f t="shared" si="3"/>
        <v>81.260000000000005</v>
      </c>
      <c r="J39" s="456">
        <f t="shared" ref="J39:J53" si="4">TRUNC(G39*I39,2)</f>
        <v>2119.2600000000002</v>
      </c>
      <c r="K39" s="180"/>
      <c r="L39" s="469"/>
      <c r="M39" s="469"/>
      <c r="N39" s="469"/>
      <c r="O39" s="469"/>
      <c r="P39" s="469"/>
      <c r="Q39" s="469"/>
      <c r="R39" s="469"/>
      <c r="S39" s="469"/>
      <c r="T39" s="469"/>
    </row>
    <row r="40" spans="1:20" s="268" customFormat="1" ht="42" customHeight="1">
      <c r="A40" s="905" t="s">
        <v>295</v>
      </c>
      <c r="B40" s="455">
        <v>101616</v>
      </c>
      <c r="C40" s="436" t="s">
        <v>165</v>
      </c>
      <c r="D40" s="455" t="s">
        <v>20</v>
      </c>
      <c r="E40" s="436" t="s">
        <v>1400</v>
      </c>
      <c r="F40" s="455" t="s">
        <v>1558</v>
      </c>
      <c r="G40" s="655">
        <f>TRUNC(95.5*0.25+37.15*0.2+23*0.81,2)</f>
        <v>49.93</v>
      </c>
      <c r="H40" s="859">
        <v>4.6100000000000003</v>
      </c>
      <c r="I40" s="484">
        <f t="shared" si="3"/>
        <v>5.91</v>
      </c>
      <c r="J40" s="456">
        <f t="shared" si="4"/>
        <v>295.08</v>
      </c>
      <c r="K40" s="180"/>
      <c r="L40" s="469"/>
      <c r="M40" s="469"/>
      <c r="N40" s="469"/>
      <c r="O40" s="469"/>
      <c r="P40" s="469"/>
      <c r="Q40" s="469"/>
      <c r="R40" s="469"/>
      <c r="S40" s="469"/>
      <c r="T40" s="469"/>
    </row>
    <row r="41" spans="1:20" s="268" customFormat="1" ht="52.5" customHeight="1">
      <c r="A41" s="905" t="s">
        <v>296</v>
      </c>
      <c r="B41" s="455">
        <v>101165</v>
      </c>
      <c r="C41" s="436" t="s">
        <v>1542</v>
      </c>
      <c r="D41" s="455" t="s">
        <v>88</v>
      </c>
      <c r="E41" s="436" t="s">
        <v>1543</v>
      </c>
      <c r="F41" s="455" t="s">
        <v>1559</v>
      </c>
      <c r="G41" s="455">
        <f>TRUNC(132.65*0.14*0.3,2)</f>
        <v>5.57</v>
      </c>
      <c r="H41" s="859">
        <v>853.68</v>
      </c>
      <c r="I41" s="484">
        <f t="shared" si="3"/>
        <v>1094.75</v>
      </c>
      <c r="J41" s="456">
        <f t="shared" si="4"/>
        <v>6097.75</v>
      </c>
      <c r="K41" s="180"/>
      <c r="L41" s="469"/>
      <c r="M41" s="469"/>
      <c r="N41" s="469"/>
      <c r="O41" s="469"/>
      <c r="P41" s="469"/>
      <c r="Q41" s="469"/>
      <c r="R41" s="469"/>
      <c r="S41" s="469"/>
      <c r="T41" s="469"/>
    </row>
    <row r="42" spans="1:20" s="268" customFormat="1" ht="51">
      <c r="A42" s="905" t="s">
        <v>297</v>
      </c>
      <c r="B42" s="905">
        <v>101176</v>
      </c>
      <c r="C42" s="436" t="s">
        <v>1464</v>
      </c>
      <c r="D42" s="455" t="s">
        <v>77</v>
      </c>
      <c r="E42" s="668" t="s">
        <v>839</v>
      </c>
      <c r="F42" s="465">
        <v>11</v>
      </c>
      <c r="G42" s="853">
        <v>11</v>
      </c>
      <c r="H42" s="549">
        <v>145.26</v>
      </c>
      <c r="I42" s="484">
        <f t="shared" si="3"/>
        <v>186.28</v>
      </c>
      <c r="J42" s="456">
        <f t="shared" si="4"/>
        <v>2049.08</v>
      </c>
      <c r="K42" s="180"/>
      <c r="L42" s="469"/>
      <c r="M42" s="469"/>
      <c r="N42" s="469"/>
      <c r="O42" s="469"/>
      <c r="P42" s="469"/>
      <c r="Q42" s="469"/>
      <c r="R42" s="469"/>
      <c r="S42" s="469"/>
      <c r="T42" s="469"/>
    </row>
    <row r="43" spans="1:20" s="268" customFormat="1" ht="126.75" customHeight="1">
      <c r="A43" s="905" t="s">
        <v>298</v>
      </c>
      <c r="B43" s="905">
        <v>96995</v>
      </c>
      <c r="C43" s="436" t="s">
        <v>179</v>
      </c>
      <c r="D43" s="455" t="s">
        <v>81</v>
      </c>
      <c r="E43" s="436" t="s">
        <v>1403</v>
      </c>
      <c r="F43" s="455" t="s">
        <v>1560</v>
      </c>
      <c r="G43" s="655">
        <f>TRUNC((26.08)-((95.5*0.03*0.25+37.15*0.03*0.2+23*0.81*0.03)+(95.5*0.15*(0.25-0.03))+(37.15*0.12*(0.25-0.03))+(23*0.203)+(23*0.5*0.12*0.3)),2)</f>
        <v>15.36</v>
      </c>
      <c r="H43" s="859">
        <v>38.42</v>
      </c>
      <c r="I43" s="484">
        <f t="shared" si="3"/>
        <v>49.26</v>
      </c>
      <c r="J43" s="456">
        <f t="shared" si="4"/>
        <v>756.63</v>
      </c>
      <c r="K43" s="180"/>
      <c r="L43" s="469"/>
      <c r="M43" s="469"/>
      <c r="N43" s="469"/>
      <c r="O43" s="469"/>
      <c r="P43" s="469"/>
      <c r="Q43" s="469"/>
      <c r="R43" s="469"/>
      <c r="S43" s="469"/>
      <c r="T43" s="469"/>
    </row>
    <row r="44" spans="1:20" s="268" customFormat="1" ht="38.25">
      <c r="A44" s="905" t="s">
        <v>299</v>
      </c>
      <c r="B44" s="455">
        <v>96535</v>
      </c>
      <c r="C44" s="436" t="s">
        <v>800</v>
      </c>
      <c r="D44" s="455" t="s">
        <v>81</v>
      </c>
      <c r="E44" s="455" t="s">
        <v>801</v>
      </c>
      <c r="F44" s="455" t="s">
        <v>1563</v>
      </c>
      <c r="G44" s="655">
        <f>TRUNC(23*(2*0.85+2*0.8)*0.1/4,2)</f>
        <v>1.89</v>
      </c>
      <c r="H44" s="549">
        <v>126.76</v>
      </c>
      <c r="I44" s="484">
        <f t="shared" si="3"/>
        <v>162.55000000000001</v>
      </c>
      <c r="J44" s="456">
        <f t="shared" si="4"/>
        <v>307.20999999999998</v>
      </c>
      <c r="K44" s="180"/>
      <c r="L44" s="469"/>
      <c r="M44" s="469"/>
      <c r="N44" s="469"/>
      <c r="O44" s="469"/>
      <c r="P44" s="469"/>
      <c r="Q44" s="469"/>
      <c r="R44" s="469"/>
      <c r="S44" s="469"/>
      <c r="T44" s="469"/>
    </row>
    <row r="45" spans="1:20" s="268" customFormat="1" ht="38.25">
      <c r="A45" s="905" t="s">
        <v>300</v>
      </c>
      <c r="B45" s="905">
        <v>96536</v>
      </c>
      <c r="C45" s="436" t="s">
        <v>803</v>
      </c>
      <c r="D45" s="455" t="s">
        <v>81</v>
      </c>
      <c r="E45" s="1187" t="s">
        <v>811</v>
      </c>
      <c r="F45" s="455" t="s">
        <v>1564</v>
      </c>
      <c r="G45" s="655">
        <f>TRUNC((95.5*2*0.3+37.15*2*0.25)/4,2)</f>
        <v>18.96</v>
      </c>
      <c r="H45" s="859">
        <v>66.73</v>
      </c>
      <c r="I45" s="484">
        <f t="shared" si="3"/>
        <v>85.57</v>
      </c>
      <c r="J45" s="456">
        <f t="shared" si="4"/>
        <v>1622.4</v>
      </c>
      <c r="K45" s="180"/>
      <c r="L45" s="469"/>
      <c r="M45" s="469"/>
      <c r="N45" s="469"/>
      <c r="O45" s="469"/>
      <c r="P45" s="469"/>
      <c r="Q45" s="469"/>
      <c r="R45" s="469"/>
      <c r="S45" s="469"/>
      <c r="T45" s="469"/>
    </row>
    <row r="46" spans="1:20" s="268" customFormat="1" ht="51.75" customHeight="1">
      <c r="A46" s="905" t="s">
        <v>301</v>
      </c>
      <c r="B46" s="465">
        <v>92413</v>
      </c>
      <c r="C46" s="668" t="s">
        <v>805</v>
      </c>
      <c r="D46" s="455" t="s">
        <v>81</v>
      </c>
      <c r="E46" s="1187" t="s">
        <v>813</v>
      </c>
      <c r="F46" s="455" t="s">
        <v>1565</v>
      </c>
      <c r="G46" s="527">
        <f>TRUNC(23*2*(0.2+0.3)*0.5/4,2)</f>
        <v>2.87</v>
      </c>
      <c r="H46" s="549">
        <v>102.92</v>
      </c>
      <c r="I46" s="484">
        <f t="shared" si="3"/>
        <v>131.97999999999999</v>
      </c>
      <c r="J46" s="456">
        <f t="shared" si="4"/>
        <v>378.78</v>
      </c>
      <c r="K46" s="180"/>
      <c r="L46" s="469"/>
      <c r="M46" s="469"/>
      <c r="N46" s="469"/>
      <c r="O46" s="469"/>
      <c r="P46" s="469"/>
      <c r="Q46" s="469"/>
      <c r="R46" s="469"/>
      <c r="S46" s="469"/>
      <c r="T46" s="469"/>
    </row>
    <row r="47" spans="1:20" s="268" customFormat="1" ht="49.5" customHeight="1">
      <c r="A47" s="905" t="s">
        <v>302</v>
      </c>
      <c r="B47" s="465">
        <v>96543</v>
      </c>
      <c r="C47" s="668" t="s">
        <v>1341</v>
      </c>
      <c r="D47" s="455" t="s">
        <v>83</v>
      </c>
      <c r="E47" s="1187" t="s">
        <v>841</v>
      </c>
      <c r="F47" s="455" t="s">
        <v>1566</v>
      </c>
      <c r="G47" s="655">
        <f>TRUNC(95.5/0.2*0.84*0.154+37.15/0.16*0.68*0.154,2)</f>
        <v>86.08</v>
      </c>
      <c r="H47" s="549">
        <v>19.309999999999999</v>
      </c>
      <c r="I47" s="484">
        <f t="shared" si="3"/>
        <v>24.76</v>
      </c>
      <c r="J47" s="456">
        <f t="shared" si="4"/>
        <v>2131.34</v>
      </c>
      <c r="K47" s="180"/>
      <c r="L47" s="469"/>
      <c r="M47" s="469"/>
      <c r="N47" s="469"/>
      <c r="O47" s="469"/>
      <c r="P47" s="469"/>
      <c r="Q47" s="469"/>
      <c r="R47" s="469"/>
      <c r="S47" s="469"/>
      <c r="T47" s="469"/>
    </row>
    <row r="48" spans="1:20" s="268" customFormat="1" ht="42.75" customHeight="1">
      <c r="A48" s="905" t="s">
        <v>674</v>
      </c>
      <c r="B48" s="465">
        <v>96545</v>
      </c>
      <c r="C48" s="668" t="s">
        <v>1345</v>
      </c>
      <c r="D48" s="455" t="s">
        <v>83</v>
      </c>
      <c r="E48" s="1187" t="s">
        <v>1404</v>
      </c>
      <c r="F48" s="455" t="s">
        <v>1567</v>
      </c>
      <c r="G48" s="655">
        <f>TRUNC(37.15*4*0.395,2)</f>
        <v>58.69</v>
      </c>
      <c r="H48" s="549">
        <v>18.079999999999998</v>
      </c>
      <c r="I48" s="484">
        <f t="shared" si="3"/>
        <v>23.18</v>
      </c>
      <c r="J48" s="456">
        <f t="shared" si="4"/>
        <v>1360.43</v>
      </c>
      <c r="K48" s="180"/>
      <c r="L48" s="469"/>
      <c r="M48" s="469"/>
      <c r="N48" s="469"/>
      <c r="O48" s="469"/>
      <c r="P48" s="469"/>
      <c r="Q48" s="469"/>
      <c r="R48" s="469"/>
      <c r="S48" s="469"/>
      <c r="T48" s="469"/>
    </row>
    <row r="49" spans="1:20" s="268" customFormat="1" ht="76.5">
      <c r="A49" s="905" t="s">
        <v>1367</v>
      </c>
      <c r="B49" s="465">
        <v>96546</v>
      </c>
      <c r="C49" s="668" t="s">
        <v>1342</v>
      </c>
      <c r="D49" s="455" t="s">
        <v>83</v>
      </c>
      <c r="E49" s="436" t="s">
        <v>810</v>
      </c>
      <c r="F49" s="455" t="s">
        <v>1568</v>
      </c>
      <c r="G49" s="655">
        <f>TRUNC((95.5*4+23*0.9*12)*0.617,2)</f>
        <v>388.95</v>
      </c>
      <c r="H49" s="549">
        <v>16.38</v>
      </c>
      <c r="I49" s="484">
        <f t="shared" si="3"/>
        <v>21</v>
      </c>
      <c r="J49" s="456">
        <f t="shared" si="4"/>
        <v>8167.95</v>
      </c>
      <c r="K49" s="180"/>
      <c r="L49" s="469"/>
      <c r="M49" s="469"/>
      <c r="N49" s="469"/>
      <c r="O49" s="469"/>
      <c r="P49" s="469"/>
      <c r="Q49" s="469"/>
      <c r="R49" s="469"/>
      <c r="S49" s="469"/>
      <c r="T49" s="469"/>
    </row>
    <row r="50" spans="1:20" s="268" customFormat="1" ht="51">
      <c r="A50" s="905" t="s">
        <v>408</v>
      </c>
      <c r="B50" s="465">
        <v>92759</v>
      </c>
      <c r="C50" s="668" t="s">
        <v>1343</v>
      </c>
      <c r="D50" s="655" t="s">
        <v>83</v>
      </c>
      <c r="E50" s="436" t="s">
        <v>842</v>
      </c>
      <c r="F50" s="455" t="s">
        <v>1569</v>
      </c>
      <c r="G50" s="655">
        <f>TRUNC(23/0.15*0.5*0.78*0.154,2)</f>
        <v>9.1999999999999993</v>
      </c>
      <c r="H50" s="549">
        <v>16.670000000000002</v>
      </c>
      <c r="I50" s="484">
        <f t="shared" si="3"/>
        <v>21.37</v>
      </c>
      <c r="J50" s="456">
        <f t="shared" si="4"/>
        <v>196.6</v>
      </c>
      <c r="K50" s="180"/>
      <c r="L50" s="469"/>
      <c r="M50" s="469"/>
      <c r="N50" s="469"/>
      <c r="O50" s="469"/>
      <c r="P50" s="469"/>
      <c r="Q50" s="469"/>
      <c r="R50" s="469"/>
      <c r="S50" s="469"/>
      <c r="T50" s="469"/>
    </row>
    <row r="51" spans="1:20" s="268" customFormat="1" ht="51">
      <c r="A51" s="905" t="s">
        <v>675</v>
      </c>
      <c r="B51" s="465">
        <v>102473</v>
      </c>
      <c r="C51" s="668" t="s">
        <v>1347</v>
      </c>
      <c r="D51" s="455" t="s">
        <v>88</v>
      </c>
      <c r="E51" s="436" t="s">
        <v>1465</v>
      </c>
      <c r="F51" s="455" t="s">
        <v>1570</v>
      </c>
      <c r="G51" s="527">
        <f>TRUNC(49.85*0.03,2)</f>
        <v>1.49</v>
      </c>
      <c r="H51" s="549">
        <v>549.19000000000005</v>
      </c>
      <c r="I51" s="484">
        <f t="shared" si="3"/>
        <v>704.28</v>
      </c>
      <c r="J51" s="456">
        <f t="shared" si="4"/>
        <v>1049.3699999999999</v>
      </c>
      <c r="K51" s="180"/>
      <c r="L51" s="469"/>
      <c r="M51" s="469"/>
      <c r="N51" s="469"/>
      <c r="O51" s="469"/>
      <c r="P51" s="469"/>
      <c r="Q51" s="469"/>
      <c r="R51" s="469"/>
      <c r="S51" s="469"/>
      <c r="T51" s="469"/>
    </row>
    <row r="52" spans="1:20" s="268" customFormat="1" ht="87.75" customHeight="1">
      <c r="A52" s="905" t="s">
        <v>676</v>
      </c>
      <c r="B52" s="465">
        <v>102477</v>
      </c>
      <c r="C52" s="668" t="s">
        <v>1344</v>
      </c>
      <c r="D52" s="905" t="s">
        <v>88</v>
      </c>
      <c r="E52" s="436" t="s">
        <v>1348</v>
      </c>
      <c r="F52" s="905" t="s">
        <v>1571</v>
      </c>
      <c r="G52" s="527">
        <f>TRUNC((23*0.203+23*0.5*0.12*0.3)+(95.5*0.15*0.3+37.15*0.12*0.25),2)</f>
        <v>10.49</v>
      </c>
      <c r="H52" s="549">
        <v>719.68</v>
      </c>
      <c r="I52" s="484">
        <f t="shared" si="3"/>
        <v>922.91</v>
      </c>
      <c r="J52" s="456">
        <f t="shared" si="4"/>
        <v>9681.32</v>
      </c>
      <c r="K52" s="180"/>
      <c r="L52" s="469"/>
      <c r="M52" s="469"/>
      <c r="N52" s="469"/>
      <c r="O52" s="469"/>
      <c r="P52" s="469"/>
      <c r="Q52" s="469"/>
      <c r="R52" s="469"/>
      <c r="S52" s="469"/>
      <c r="T52" s="469"/>
    </row>
    <row r="53" spans="1:20" s="268" customFormat="1" ht="39.75" customHeight="1">
      <c r="A53" s="905" t="s">
        <v>1368</v>
      </c>
      <c r="B53" s="455">
        <v>103670</v>
      </c>
      <c r="C53" s="668" t="s">
        <v>807</v>
      </c>
      <c r="D53" s="905" t="s">
        <v>88</v>
      </c>
      <c r="E53" s="938" t="s">
        <v>935</v>
      </c>
      <c r="F53" s="905" t="s">
        <v>1572</v>
      </c>
      <c r="G53" s="527">
        <f>G51+G52</f>
        <v>11.98</v>
      </c>
      <c r="H53" s="859">
        <v>218.06</v>
      </c>
      <c r="I53" s="484">
        <f t="shared" si="3"/>
        <v>279.64</v>
      </c>
      <c r="J53" s="456">
        <f t="shared" si="4"/>
        <v>3350.08</v>
      </c>
      <c r="K53" s="180"/>
      <c r="L53" s="469"/>
      <c r="M53" s="469"/>
      <c r="N53" s="469"/>
      <c r="O53" s="469"/>
      <c r="P53" s="469"/>
      <c r="Q53" s="469"/>
      <c r="R53" s="469"/>
      <c r="S53" s="469"/>
      <c r="T53" s="469"/>
    </row>
    <row r="54" spans="1:20" s="312" customFormat="1" ht="51">
      <c r="A54" s="905" t="s">
        <v>1544</v>
      </c>
      <c r="B54" s="826">
        <v>98555</v>
      </c>
      <c r="C54" s="436" t="s">
        <v>726</v>
      </c>
      <c r="D54" s="465" t="s">
        <v>81</v>
      </c>
      <c r="E54" s="668" t="s">
        <v>1466</v>
      </c>
      <c r="F54" s="465" t="s">
        <v>1573</v>
      </c>
      <c r="G54" s="853">
        <f>TRUNC(95.5*(2*0.3+0.15)+37.15*(2*0.25+0.12),2)</f>
        <v>94.65</v>
      </c>
      <c r="H54" s="933">
        <v>24.16</v>
      </c>
      <c r="I54" s="484">
        <f t="shared" si="3"/>
        <v>30.98</v>
      </c>
      <c r="J54" s="456">
        <f>TRUNC(G54*I54,2)</f>
        <v>2932.25</v>
      </c>
      <c r="K54" s="270"/>
      <c r="L54" s="244"/>
      <c r="M54" s="244"/>
      <c r="N54" s="244"/>
      <c r="O54" s="244"/>
      <c r="P54" s="244"/>
      <c r="Q54" s="244"/>
      <c r="R54" s="244"/>
      <c r="S54" s="244"/>
      <c r="T54" s="244"/>
    </row>
    <row r="55" spans="1:20" s="268" customFormat="1" ht="17.25" customHeight="1">
      <c r="A55" s="905"/>
      <c r="B55" s="455"/>
      <c r="C55" s="436"/>
      <c r="D55" s="455"/>
      <c r="E55" s="455"/>
      <c r="F55" s="455"/>
      <c r="G55" s="1613"/>
      <c r="H55" s="1614"/>
      <c r="I55" s="1615"/>
      <c r="J55" s="1251">
        <f>SUM(J37:J54)</f>
        <v>52607.43</v>
      </c>
      <c r="K55" s="150"/>
      <c r="L55" s="469"/>
      <c r="M55" s="469"/>
      <c r="N55" s="469"/>
      <c r="O55" s="469"/>
      <c r="P55" s="469"/>
      <c r="Q55" s="469"/>
      <c r="R55" s="469"/>
      <c r="S55" s="469"/>
      <c r="T55" s="469"/>
    </row>
    <row r="56" spans="1:20" s="268" customFormat="1" ht="6.75" customHeight="1">
      <c r="A56" s="1206"/>
      <c r="B56" s="921"/>
      <c r="C56" s="934"/>
      <c r="D56" s="935"/>
      <c r="E56" s="925"/>
      <c r="F56" s="925"/>
      <c r="G56" s="925"/>
      <c r="H56" s="937"/>
      <c r="I56" s="926"/>
      <c r="J56" s="1246"/>
      <c r="K56" s="469"/>
      <c r="L56" s="469"/>
      <c r="M56" s="469"/>
      <c r="N56" s="469"/>
      <c r="O56" s="469"/>
      <c r="P56" s="469"/>
      <c r="Q56" s="469"/>
      <c r="R56" s="469"/>
      <c r="S56" s="469"/>
      <c r="T56" s="469"/>
    </row>
    <row r="57" spans="1:20" ht="21.75" customHeight="1">
      <c r="A57" s="1249">
        <v>4</v>
      </c>
      <c r="B57" s="1545" t="s">
        <v>1013</v>
      </c>
      <c r="C57" s="1546"/>
      <c r="D57" s="1546"/>
      <c r="E57" s="1546"/>
      <c r="F57" s="1547"/>
      <c r="G57" s="927"/>
      <c r="H57" s="903"/>
      <c r="I57" s="904"/>
      <c r="J57" s="1223"/>
    </row>
    <row r="58" spans="1:20" s="268" customFormat="1" ht="6.75" customHeight="1">
      <c r="A58" s="1206"/>
      <c r="B58" s="921"/>
      <c r="C58" s="928"/>
      <c r="D58" s="929"/>
      <c r="E58" s="925"/>
      <c r="F58" s="925"/>
      <c r="G58" s="925"/>
      <c r="H58" s="930"/>
      <c r="I58" s="931"/>
      <c r="J58" s="1250"/>
      <c r="K58" s="469"/>
      <c r="L58" s="469"/>
      <c r="M58" s="469"/>
      <c r="N58" s="469"/>
      <c r="O58" s="469"/>
      <c r="P58" s="469"/>
      <c r="Q58" s="469"/>
      <c r="R58" s="469"/>
      <c r="S58" s="469"/>
      <c r="T58" s="469"/>
    </row>
    <row r="59" spans="1:20" s="268" customFormat="1" ht="140.25">
      <c r="A59" s="905" t="s">
        <v>303</v>
      </c>
      <c r="B59" s="455">
        <v>103328</v>
      </c>
      <c r="C59" s="872" t="s">
        <v>804</v>
      </c>
      <c r="D59" s="455" t="s">
        <v>81</v>
      </c>
      <c r="E59" s="1187" t="s">
        <v>1467</v>
      </c>
      <c r="F59" s="826">
        <f>TRUNC((95.5*2.85+10*2*3*3*0.15/2+32.75*(0.3+0.3+0.2))-(4*0.9*2.1+16*2*1.2)-(8*8*0.19)-23*0.12*0.3*2.85,2)</f>
        <v>251.39</v>
      </c>
      <c r="G59" s="547">
        <f>TRUNC((95.5*2.85+10*2*3*3*0.15/2+32.75*(0.3+0.3+0.2))-(4*0.9*2.1+16*2*1.2)-(8*8*0.19)-23*0.12*0.3*2.85,2)</f>
        <v>251.39</v>
      </c>
      <c r="H59" s="859">
        <v>81.02</v>
      </c>
      <c r="I59" s="484">
        <f t="shared" ref="I59:I68" si="5">TRUNC(H59*(1+$I$11),2)</f>
        <v>103.9</v>
      </c>
      <c r="J59" s="456">
        <f t="shared" ref="J59:J68" si="6">TRUNC(G59*I59,2)</f>
        <v>26119.42</v>
      </c>
      <c r="K59" s="469"/>
      <c r="L59" s="859">
        <v>93.87</v>
      </c>
      <c r="M59" s="469"/>
      <c r="N59" s="469"/>
      <c r="O59" s="469"/>
      <c r="P59" s="469"/>
      <c r="Q59" s="469"/>
      <c r="R59" s="469"/>
      <c r="S59" s="469"/>
      <c r="T59" s="469"/>
    </row>
    <row r="60" spans="1:20" s="268" customFormat="1" ht="77.25">
      <c r="A60" s="905" t="s">
        <v>304</v>
      </c>
      <c r="B60" s="465">
        <v>92413</v>
      </c>
      <c r="C60" s="668" t="s">
        <v>840</v>
      </c>
      <c r="D60" s="905" t="s">
        <v>81</v>
      </c>
      <c r="E60" s="1211" t="s">
        <v>1468</v>
      </c>
      <c r="F60" s="826">
        <f>TRUNC((23*2*2.85*(0.35+0.15)+11*2.55*2*(0.3+0.12)+37.15*(2*0.25+0.15)+95.5*2*0.3+37.15*(2*0.3+0.15))/4,2)</f>
        <v>49.6</v>
      </c>
      <c r="G60" s="547">
        <f>TRUNC((23*2*2.85*(0.35+0.15)+11*2.55*2*(0.3+0.12)+37.15*(2*0.25+0.15)+95.5*2*0.3+37.15*(2*0.3+0.15))/4,2)</f>
        <v>49.6</v>
      </c>
      <c r="H60" s="549">
        <v>102.02</v>
      </c>
      <c r="I60" s="484">
        <f t="shared" si="5"/>
        <v>130.83000000000001</v>
      </c>
      <c r="J60" s="456">
        <f t="shared" si="6"/>
        <v>6489.16</v>
      </c>
      <c r="K60" s="469"/>
      <c r="L60" s="549">
        <v>104.01</v>
      </c>
      <c r="M60" s="469"/>
      <c r="N60" s="469"/>
      <c r="O60" s="469"/>
      <c r="P60" s="469"/>
      <c r="Q60" s="469"/>
      <c r="R60" s="469"/>
      <c r="S60" s="469"/>
      <c r="T60" s="469"/>
    </row>
    <row r="61" spans="1:20" s="268" customFormat="1" ht="132.75" customHeight="1">
      <c r="A61" s="905" t="s">
        <v>305</v>
      </c>
      <c r="B61" s="465">
        <v>92759</v>
      </c>
      <c r="C61" s="872" t="s">
        <v>1343</v>
      </c>
      <c r="D61" s="905" t="s">
        <v>83</v>
      </c>
      <c r="E61" s="436" t="s">
        <v>1469</v>
      </c>
      <c r="F61" s="826" t="s">
        <v>1470</v>
      </c>
      <c r="G61" s="547">
        <f>TRUNC(((((23*3.4/0.15*0.78)+(11*3.05)/0.15*0.68)+(132.65/0.2*0.68))*0.154),2)</f>
        <v>155.5</v>
      </c>
      <c r="H61" s="549">
        <v>16.670000000000002</v>
      </c>
      <c r="I61" s="484">
        <f t="shared" si="5"/>
        <v>21.37</v>
      </c>
      <c r="J61" s="1236">
        <f t="shared" si="6"/>
        <v>3323.03</v>
      </c>
      <c r="K61" s="469"/>
      <c r="L61" s="549">
        <v>21.44</v>
      </c>
      <c r="M61" s="469"/>
      <c r="N61" s="469"/>
      <c r="O61" s="469"/>
      <c r="P61" s="469"/>
      <c r="Q61" s="469"/>
      <c r="R61" s="469"/>
      <c r="S61" s="469"/>
      <c r="T61" s="469"/>
    </row>
    <row r="62" spans="1:20" s="268" customFormat="1" ht="63.75">
      <c r="A62" s="905" t="s">
        <v>306</v>
      </c>
      <c r="B62" s="905">
        <v>92761</v>
      </c>
      <c r="C62" s="872" t="s">
        <v>233</v>
      </c>
      <c r="D62" s="905" t="s">
        <v>83</v>
      </c>
      <c r="E62" s="436" t="s">
        <v>1471</v>
      </c>
      <c r="F62" s="826">
        <f>TRUNC(((37.15+0.1)*4+11*4*(2.55+0.25+0.25))*0.395,2)</f>
        <v>111.86</v>
      </c>
      <c r="G62" s="547">
        <v>111.86</v>
      </c>
      <c r="H62" s="859">
        <v>16.45</v>
      </c>
      <c r="I62" s="484">
        <f t="shared" si="5"/>
        <v>21.09</v>
      </c>
      <c r="J62" s="1236">
        <f t="shared" si="6"/>
        <v>2359.12</v>
      </c>
      <c r="K62" s="469"/>
      <c r="L62" s="859">
        <v>19.11</v>
      </c>
      <c r="M62" s="469"/>
      <c r="N62" s="469"/>
      <c r="O62" s="469"/>
      <c r="P62" s="469"/>
      <c r="Q62" s="469"/>
      <c r="R62" s="469"/>
      <c r="S62" s="469"/>
      <c r="T62" s="469"/>
    </row>
    <row r="63" spans="1:20" s="268" customFormat="1" ht="53.25" customHeight="1">
      <c r="A63" s="905" t="s">
        <v>307</v>
      </c>
      <c r="B63" s="905">
        <v>92762</v>
      </c>
      <c r="C63" s="668" t="s">
        <v>234</v>
      </c>
      <c r="D63" s="527" t="s">
        <v>83</v>
      </c>
      <c r="E63" s="436" t="s">
        <v>1472</v>
      </c>
      <c r="F63" s="826">
        <f>TRUNC(((132.65+0.1)*4*0.617+23*4*0.617*(1.3+2.85+0.3+0.25+0.1)),2)</f>
        <v>600.09</v>
      </c>
      <c r="G63" s="547">
        <f>TRUNC(((132.65+0.1)*4*0.617+23*4*0.617*(1.3+2.85+0.3+0.25+0.1)),2)</f>
        <v>600.09</v>
      </c>
      <c r="H63" s="549">
        <v>15.04</v>
      </c>
      <c r="I63" s="484">
        <f t="shared" si="5"/>
        <v>19.28</v>
      </c>
      <c r="J63" s="1236">
        <f t="shared" si="6"/>
        <v>11569.73</v>
      </c>
      <c r="K63" s="469"/>
      <c r="L63" s="549">
        <v>16.559999999999999</v>
      </c>
      <c r="M63" s="469"/>
      <c r="N63" s="469"/>
      <c r="O63" s="469"/>
      <c r="P63" s="469"/>
      <c r="Q63" s="469"/>
      <c r="R63" s="469"/>
      <c r="S63" s="469"/>
      <c r="T63" s="469"/>
    </row>
    <row r="64" spans="1:20" s="268" customFormat="1" ht="25.5">
      <c r="A64" s="905" t="s">
        <v>308</v>
      </c>
      <c r="B64" s="905">
        <v>93188</v>
      </c>
      <c r="C64" s="668" t="s">
        <v>226</v>
      </c>
      <c r="D64" s="905" t="s">
        <v>77</v>
      </c>
      <c r="E64" s="455" t="s">
        <v>844</v>
      </c>
      <c r="F64" s="826" t="s">
        <v>846</v>
      </c>
      <c r="G64" s="547">
        <f>TRUNC(4*1.3,2)</f>
        <v>5.2</v>
      </c>
      <c r="H64" s="549">
        <v>81.81</v>
      </c>
      <c r="I64" s="484">
        <f t="shared" si="5"/>
        <v>104.91</v>
      </c>
      <c r="J64" s="1236">
        <f t="shared" si="6"/>
        <v>545.53</v>
      </c>
      <c r="K64" s="469"/>
      <c r="L64" s="549">
        <v>81.11</v>
      </c>
      <c r="M64" s="469"/>
      <c r="N64" s="469"/>
      <c r="O64" s="469"/>
      <c r="P64" s="469"/>
      <c r="Q64" s="469"/>
      <c r="R64" s="469"/>
      <c r="S64" s="469"/>
      <c r="T64" s="469"/>
    </row>
    <row r="65" spans="1:20" s="268" customFormat="1" ht="25.5">
      <c r="A65" s="905" t="s">
        <v>309</v>
      </c>
      <c r="B65" s="905">
        <v>93187</v>
      </c>
      <c r="C65" s="436" t="s">
        <v>228</v>
      </c>
      <c r="D65" s="905" t="s">
        <v>77</v>
      </c>
      <c r="E65" s="455" t="s">
        <v>845</v>
      </c>
      <c r="F65" s="826" t="s">
        <v>847</v>
      </c>
      <c r="G65" s="547">
        <f>TRUNC(16*2.4,2)</f>
        <v>38.4</v>
      </c>
      <c r="H65" s="859">
        <v>97.78</v>
      </c>
      <c r="I65" s="484">
        <f t="shared" si="5"/>
        <v>125.39</v>
      </c>
      <c r="J65" s="1236">
        <f t="shared" si="6"/>
        <v>4814.97</v>
      </c>
      <c r="K65" s="469"/>
      <c r="L65" s="859">
        <v>99.32</v>
      </c>
      <c r="M65" s="469"/>
      <c r="N65" s="469"/>
      <c r="O65" s="469"/>
      <c r="P65" s="469"/>
      <c r="Q65" s="469"/>
      <c r="R65" s="469"/>
      <c r="S65" s="469"/>
      <c r="T65" s="469"/>
    </row>
    <row r="66" spans="1:20" s="268" customFormat="1" ht="54.75" customHeight="1">
      <c r="A66" s="905" t="s">
        <v>310</v>
      </c>
      <c r="B66" s="905">
        <v>93204</v>
      </c>
      <c r="C66" s="436" t="s">
        <v>806</v>
      </c>
      <c r="D66" s="905" t="s">
        <v>77</v>
      </c>
      <c r="E66" s="826" t="s">
        <v>905</v>
      </c>
      <c r="F66" s="826" t="s">
        <v>936</v>
      </c>
      <c r="G66" s="547">
        <f>TRUNC(8*8-4*0.9,2)</f>
        <v>60.4</v>
      </c>
      <c r="H66" s="549">
        <v>60.67</v>
      </c>
      <c r="I66" s="484">
        <f t="shared" si="5"/>
        <v>77.8</v>
      </c>
      <c r="J66" s="1236">
        <f t="shared" si="6"/>
        <v>4699.12</v>
      </c>
      <c r="K66" s="469"/>
      <c r="L66" s="549">
        <v>61.73</v>
      </c>
      <c r="M66" s="469"/>
      <c r="N66" s="469"/>
      <c r="O66" s="469"/>
      <c r="P66" s="469"/>
      <c r="Q66" s="469"/>
      <c r="R66" s="469"/>
      <c r="S66" s="469"/>
      <c r="T66" s="469"/>
    </row>
    <row r="67" spans="1:20" s="268" customFormat="1" ht="51">
      <c r="A67" s="905" t="s">
        <v>1339</v>
      </c>
      <c r="B67" s="905">
        <v>102477</v>
      </c>
      <c r="C67" s="872" t="s">
        <v>1346</v>
      </c>
      <c r="D67" s="905" t="s">
        <v>88</v>
      </c>
      <c r="E67" s="436" t="s">
        <v>1473</v>
      </c>
      <c r="F67" s="826" t="s">
        <v>1474</v>
      </c>
      <c r="G67" s="547">
        <f>TRUNC((23*2.85*0.12*0.3+11*0.12*0.25*2.55+132.65*0.12*0.25),2)</f>
        <v>7.18</v>
      </c>
      <c r="H67" s="859">
        <v>719.68</v>
      </c>
      <c r="I67" s="484">
        <f t="shared" si="5"/>
        <v>922.91</v>
      </c>
      <c r="J67" s="1236">
        <f t="shared" si="6"/>
        <v>6626.49</v>
      </c>
      <c r="K67" s="469"/>
      <c r="L67" s="859">
        <v>712.74</v>
      </c>
      <c r="M67" s="469"/>
      <c r="N67" s="469"/>
      <c r="O67" s="469"/>
      <c r="P67" s="469"/>
      <c r="Q67" s="469"/>
      <c r="R67" s="469"/>
      <c r="S67" s="469"/>
      <c r="T67" s="469"/>
    </row>
    <row r="68" spans="1:20" s="268" customFormat="1" ht="23.25" customHeight="1">
      <c r="A68" s="905" t="s">
        <v>1340</v>
      </c>
      <c r="B68" s="905">
        <v>103670</v>
      </c>
      <c r="C68" s="668" t="s">
        <v>807</v>
      </c>
      <c r="D68" s="905" t="s">
        <v>88</v>
      </c>
      <c r="E68" s="455" t="s">
        <v>843</v>
      </c>
      <c r="F68" s="826">
        <f>G67</f>
        <v>7.18</v>
      </c>
      <c r="G68" s="547">
        <f>G67</f>
        <v>7.18</v>
      </c>
      <c r="H68" s="859">
        <v>218.06</v>
      </c>
      <c r="I68" s="484">
        <f t="shared" si="5"/>
        <v>279.64</v>
      </c>
      <c r="J68" s="1236">
        <f t="shared" si="6"/>
        <v>2007.81</v>
      </c>
      <c r="K68" s="469"/>
      <c r="L68" s="859">
        <v>218.17</v>
      </c>
      <c r="M68" s="469"/>
      <c r="N68" s="469"/>
      <c r="O68" s="469"/>
      <c r="P68" s="469"/>
      <c r="Q68" s="469"/>
      <c r="R68" s="469"/>
      <c r="S68" s="469"/>
      <c r="T68" s="469"/>
    </row>
    <row r="69" spans="1:20" s="268" customFormat="1" ht="15.75" customHeight="1">
      <c r="A69" s="905"/>
      <c r="B69" s="905"/>
      <c r="C69" s="436"/>
      <c r="D69" s="905"/>
      <c r="E69" s="455"/>
      <c r="F69" s="455"/>
      <c r="G69" s="1613" t="s">
        <v>1017</v>
      </c>
      <c r="H69" s="1614"/>
      <c r="I69" s="1615"/>
      <c r="J69" s="1251">
        <f>SUM(J59:J68)</f>
        <v>68554.38</v>
      </c>
      <c r="K69" s="150" t="s">
        <v>105</v>
      </c>
      <c r="L69" s="469"/>
      <c r="M69" s="469"/>
      <c r="N69" s="469"/>
      <c r="O69" s="469"/>
      <c r="P69" s="469"/>
      <c r="Q69" s="469"/>
      <c r="R69" s="469"/>
      <c r="S69" s="469"/>
      <c r="T69" s="469"/>
    </row>
    <row r="70" spans="1:20" s="268" customFormat="1" ht="6.75" customHeight="1">
      <c r="A70" s="1206"/>
      <c r="B70" s="921"/>
      <c r="C70" s="934"/>
      <c r="D70" s="935"/>
      <c r="E70" s="925"/>
      <c r="F70" s="925"/>
      <c r="G70" s="925"/>
      <c r="H70" s="937"/>
      <c r="I70" s="926"/>
      <c r="J70" s="1246"/>
      <c r="K70" s="469"/>
      <c r="L70" s="469"/>
      <c r="M70" s="469"/>
      <c r="N70" s="469"/>
      <c r="O70" s="469"/>
      <c r="P70" s="469"/>
      <c r="Q70" s="469"/>
      <c r="R70" s="469"/>
      <c r="S70" s="469"/>
      <c r="T70" s="469"/>
    </row>
    <row r="71" spans="1:20" ht="21.75" customHeight="1">
      <c r="A71" s="1249">
        <v>5</v>
      </c>
      <c r="B71" s="1515" t="s">
        <v>1016</v>
      </c>
      <c r="C71" s="1516"/>
      <c r="D71" s="1516"/>
      <c r="E71" s="1516"/>
      <c r="F71" s="1517"/>
      <c r="G71" s="1214"/>
      <c r="H71" s="488"/>
      <c r="I71" s="954"/>
      <c r="J71" s="1429"/>
    </row>
    <row r="72" spans="1:20" s="268" customFormat="1" ht="6.75" customHeight="1">
      <c r="A72" s="1206"/>
      <c r="B72" s="921"/>
      <c r="C72" s="928"/>
      <c r="D72" s="929"/>
      <c r="E72" s="925"/>
      <c r="F72" s="925"/>
      <c r="G72" s="925"/>
      <c r="H72" s="930"/>
      <c r="I72" s="931"/>
      <c r="J72" s="1250"/>
      <c r="K72" s="469"/>
      <c r="L72" s="469"/>
      <c r="M72" s="469"/>
      <c r="N72" s="469"/>
      <c r="O72" s="469"/>
      <c r="P72" s="469"/>
      <c r="Q72" s="469"/>
      <c r="R72" s="469"/>
      <c r="S72" s="469"/>
      <c r="T72" s="469"/>
    </row>
    <row r="73" spans="1:20" s="312" customFormat="1" ht="63.75">
      <c r="A73" s="853" t="s">
        <v>315</v>
      </c>
      <c r="B73" s="465">
        <v>94207</v>
      </c>
      <c r="C73" s="668" t="s">
        <v>288</v>
      </c>
      <c r="D73" s="465" t="s">
        <v>81</v>
      </c>
      <c r="E73" s="1132" t="s">
        <v>1482</v>
      </c>
      <c r="F73" s="1401">
        <f>TRUNC((32.75+2+0.8)*10.8,2)</f>
        <v>383.94</v>
      </c>
      <c r="G73" s="655">
        <v>383.94</v>
      </c>
      <c r="H73" s="933">
        <v>51.45</v>
      </c>
      <c r="I73" s="484">
        <f t="shared" ref="I73:I77" si="7">TRUNC(H73*(1+$I$11),2)</f>
        <v>65.97</v>
      </c>
      <c r="J73" s="456">
        <f>TRUNC(G73*I73,2)</f>
        <v>25328.52</v>
      </c>
      <c r="K73" s="244"/>
      <c r="L73" s="933">
        <v>51.45</v>
      </c>
      <c r="M73" s="244"/>
      <c r="N73" s="244"/>
      <c r="O73" s="244"/>
      <c r="P73" s="244"/>
      <c r="Q73" s="244"/>
      <c r="R73" s="244"/>
      <c r="S73" s="244"/>
      <c r="T73" s="244"/>
    </row>
    <row r="74" spans="1:20" s="554" customFormat="1" ht="27.75" customHeight="1">
      <c r="A74" s="936" t="s">
        <v>316</v>
      </c>
      <c r="B74" s="675" t="s">
        <v>1067</v>
      </c>
      <c r="C74" s="673" t="s">
        <v>112</v>
      </c>
      <c r="D74" s="674" t="s">
        <v>81</v>
      </c>
      <c r="E74" s="674" t="s">
        <v>1066</v>
      </c>
      <c r="F74" s="674"/>
      <c r="G74" s="655">
        <v>383.94</v>
      </c>
      <c r="H74" s="1252">
        <f>'COMPOSIÇÕES DESSA PLANILHA'!H117</f>
        <v>17.96</v>
      </c>
      <c r="I74" s="484">
        <f t="shared" si="7"/>
        <v>23.03</v>
      </c>
      <c r="J74" s="1252">
        <v>7454.42</v>
      </c>
      <c r="L74" s="1252" t="str">
        <f>'[3]COMPOSIÇÕES DESSA PLANILHA'!L118</f>
        <v>OK</v>
      </c>
    </row>
    <row r="75" spans="1:20" s="268" customFormat="1" ht="38.25">
      <c r="A75" s="936" t="s">
        <v>317</v>
      </c>
      <c r="B75" s="905">
        <v>94223</v>
      </c>
      <c r="C75" s="436" t="s">
        <v>733</v>
      </c>
      <c r="D75" s="905"/>
      <c r="E75" s="455" t="s">
        <v>1475</v>
      </c>
      <c r="F75" s="455" t="s">
        <v>1475</v>
      </c>
      <c r="G75" s="655">
        <f>32.75 + 2+0.8</f>
        <v>35.549999999999997</v>
      </c>
      <c r="H75" s="859">
        <v>90.58</v>
      </c>
      <c r="I75" s="484">
        <f t="shared" si="7"/>
        <v>116.15</v>
      </c>
      <c r="J75" s="456">
        <f>TRUNC(G75*I75,2)</f>
        <v>4129.13</v>
      </c>
      <c r="K75" s="469"/>
      <c r="L75" s="859">
        <v>90.58</v>
      </c>
      <c r="M75" s="469"/>
      <c r="N75" s="469"/>
      <c r="O75" s="469"/>
      <c r="P75" s="469"/>
      <c r="Q75" s="469"/>
      <c r="R75" s="469"/>
      <c r="S75" s="469"/>
      <c r="T75" s="469"/>
    </row>
    <row r="76" spans="1:20" s="268" customFormat="1" ht="51">
      <c r="A76" s="936" t="s">
        <v>421</v>
      </c>
      <c r="B76" s="905">
        <v>92580</v>
      </c>
      <c r="C76" s="668" t="s">
        <v>815</v>
      </c>
      <c r="D76" s="905" t="s">
        <v>81</v>
      </c>
      <c r="E76" s="455" t="s">
        <v>937</v>
      </c>
      <c r="F76" s="826">
        <f>F73</f>
        <v>383.94</v>
      </c>
      <c r="G76" s="547">
        <f>G73</f>
        <v>383.94</v>
      </c>
      <c r="H76" s="859">
        <v>54.83</v>
      </c>
      <c r="I76" s="484">
        <f t="shared" si="7"/>
        <v>70.31</v>
      </c>
      <c r="J76" s="456">
        <f>TRUNC(G76*I76,2)</f>
        <v>26994.82</v>
      </c>
      <c r="K76" s="469"/>
      <c r="L76" s="859">
        <v>54.83</v>
      </c>
      <c r="M76" s="469"/>
      <c r="N76" s="469"/>
      <c r="O76" s="469"/>
      <c r="P76" s="469"/>
      <c r="Q76" s="469"/>
      <c r="R76" s="469"/>
      <c r="S76" s="469"/>
      <c r="T76" s="469"/>
    </row>
    <row r="77" spans="1:20" s="268" customFormat="1" ht="63.75">
      <c r="A77" s="936" t="s">
        <v>667</v>
      </c>
      <c r="B77" s="905">
        <v>92612</v>
      </c>
      <c r="C77" s="436" t="s">
        <v>900</v>
      </c>
      <c r="D77" s="905" t="s">
        <v>8</v>
      </c>
      <c r="E77" s="905" t="s">
        <v>938</v>
      </c>
      <c r="F77" s="826">
        <v>8</v>
      </c>
      <c r="G77" s="547">
        <v>8</v>
      </c>
      <c r="H77" s="859">
        <v>1581.18</v>
      </c>
      <c r="I77" s="484">
        <f t="shared" si="7"/>
        <v>2027.7</v>
      </c>
      <c r="J77" s="456">
        <f>TRUNC(G77*I77,2)</f>
        <v>16221.6</v>
      </c>
      <c r="K77" s="469"/>
      <c r="L77" s="859">
        <v>1581.18</v>
      </c>
      <c r="M77" s="469"/>
      <c r="N77" s="469"/>
      <c r="O77" s="469"/>
      <c r="P77" s="469"/>
      <c r="Q77" s="469"/>
      <c r="R77" s="469"/>
      <c r="S77" s="469"/>
      <c r="T77" s="469"/>
    </row>
    <row r="78" spans="1:20" s="268" customFormat="1" ht="17.25" customHeight="1">
      <c r="A78" s="455"/>
      <c r="B78" s="905"/>
      <c r="C78" s="436"/>
      <c r="D78" s="455"/>
      <c r="E78" s="455"/>
      <c r="F78" s="455"/>
      <c r="G78" s="1613" t="s">
        <v>1018</v>
      </c>
      <c r="H78" s="1614"/>
      <c r="I78" s="1615"/>
      <c r="J78" s="1251">
        <f>SUM(J73:J77)</f>
        <v>80128.490000000005</v>
      </c>
      <c r="K78" s="150" t="s">
        <v>105</v>
      </c>
      <c r="L78" s="469"/>
      <c r="M78" s="469"/>
      <c r="N78" s="469"/>
      <c r="O78" s="469"/>
      <c r="P78" s="469"/>
      <c r="Q78" s="469"/>
      <c r="R78" s="469"/>
      <c r="S78" s="469"/>
      <c r="T78" s="469"/>
    </row>
    <row r="79" spans="1:20" s="268" customFormat="1" ht="6.75" customHeight="1">
      <c r="A79" s="1206"/>
      <c r="B79" s="921"/>
      <c r="C79" s="934"/>
      <c r="D79" s="935"/>
      <c r="E79" s="925"/>
      <c r="F79" s="925"/>
      <c r="G79" s="925"/>
      <c r="H79" s="937"/>
      <c r="I79" s="926"/>
      <c r="J79" s="1246"/>
      <c r="K79" s="469"/>
      <c r="L79" s="469"/>
      <c r="M79" s="469"/>
      <c r="N79" s="469"/>
      <c r="O79" s="469"/>
      <c r="P79" s="469"/>
      <c r="Q79" s="469"/>
      <c r="R79" s="469"/>
      <c r="S79" s="469"/>
      <c r="T79" s="469"/>
    </row>
    <row r="80" spans="1:20" ht="21.75" customHeight="1">
      <c r="A80" s="1249">
        <v>6</v>
      </c>
      <c r="B80" s="1515" t="s">
        <v>812</v>
      </c>
      <c r="C80" s="1516"/>
      <c r="D80" s="1516"/>
      <c r="E80" s="1516"/>
      <c r="F80" s="1517"/>
      <c r="G80" s="927"/>
      <c r="H80" s="903"/>
      <c r="I80" s="904"/>
      <c r="J80" s="1223"/>
    </row>
    <row r="81" spans="1:20" s="268" customFormat="1" ht="6.75" customHeight="1">
      <c r="A81" s="1206"/>
      <c r="B81" s="921"/>
      <c r="C81" s="928"/>
      <c r="D81" s="929"/>
      <c r="E81" s="925"/>
      <c r="F81" s="925"/>
      <c r="G81" s="925"/>
      <c r="H81" s="930"/>
      <c r="I81" s="931"/>
      <c r="J81" s="1250"/>
      <c r="K81" s="469"/>
      <c r="L81" s="469"/>
      <c r="M81" s="469"/>
      <c r="N81" s="469"/>
      <c r="O81" s="469"/>
      <c r="P81" s="469"/>
      <c r="Q81" s="469"/>
      <c r="R81" s="469"/>
      <c r="S81" s="469"/>
      <c r="T81" s="469"/>
    </row>
    <row r="82" spans="1:20" s="554" customFormat="1" ht="51">
      <c r="A82" s="1253" t="s">
        <v>437</v>
      </c>
      <c r="B82" s="551">
        <v>87905</v>
      </c>
      <c r="C82" s="676" t="s">
        <v>1574</v>
      </c>
      <c r="D82" s="677" t="s">
        <v>81</v>
      </c>
      <c r="E82" s="551" t="s">
        <v>1476</v>
      </c>
      <c r="F82" s="551" t="s">
        <v>1477</v>
      </c>
      <c r="G82" s="551">
        <f>TRUNC(((251.39+8*8*0.19+2*32.75*0.55)-(5*6*2.85)-(4*2*3*3*0.15/2))*2,2)</f>
        <v>417.35</v>
      </c>
      <c r="H82" s="1252">
        <v>7.43</v>
      </c>
      <c r="I82" s="484">
        <f t="shared" ref="I82:I89" si="8">TRUNC(H82*(1+$I$11),2)</f>
        <v>9.52</v>
      </c>
      <c r="J82" s="1252">
        <f>TRUNC(G82*I82,2)</f>
        <v>3973.17</v>
      </c>
      <c r="L82" s="554" t="s">
        <v>814</v>
      </c>
    </row>
    <row r="83" spans="1:20" s="268" customFormat="1" ht="64.5" customHeight="1">
      <c r="A83" s="1253" t="s">
        <v>438</v>
      </c>
      <c r="B83" s="455">
        <v>87894</v>
      </c>
      <c r="C83" s="436" t="s">
        <v>1514</v>
      </c>
      <c r="D83" s="905" t="s">
        <v>81</v>
      </c>
      <c r="E83" s="1187" t="s">
        <v>918</v>
      </c>
      <c r="F83" s="826" t="s">
        <v>1478</v>
      </c>
      <c r="G83" s="547">
        <f>TRUNC((5*6*2.85*2)+8*2*3*3*0.15/2+11*2.55*(0.12+0.12+0.25+0.25)+(32.75+4)*(0.12+0.25+0.25),2)</f>
        <v>225.34</v>
      </c>
      <c r="H83" s="549">
        <v>5.79</v>
      </c>
      <c r="I83" s="484">
        <f t="shared" si="8"/>
        <v>7.42</v>
      </c>
      <c r="J83" s="456">
        <f>TRUNC(G83*I83,2)</f>
        <v>1672.02</v>
      </c>
      <c r="K83" s="150"/>
      <c r="L83" s="469"/>
      <c r="M83" s="469"/>
      <c r="N83" s="469"/>
      <c r="O83" s="469"/>
      <c r="P83" s="469"/>
      <c r="Q83" s="469"/>
      <c r="R83" s="469"/>
      <c r="S83" s="469"/>
      <c r="T83" s="469"/>
    </row>
    <row r="84" spans="1:20" s="268" customFormat="1" ht="76.5">
      <c r="A84" s="1253" t="s">
        <v>318</v>
      </c>
      <c r="B84" s="455">
        <v>89173</v>
      </c>
      <c r="C84" s="436" t="s">
        <v>901</v>
      </c>
      <c r="D84" s="905" t="s">
        <v>81</v>
      </c>
      <c r="E84" s="826" t="s">
        <v>1374</v>
      </c>
      <c r="F84" s="826" t="s">
        <v>1478</v>
      </c>
      <c r="G84" s="547">
        <f>TRUNC((5*6*2.85*2)+8*2*3*3*0.15/2+11*2.55*(0.12+0.12+0.25+0.25)+(32.75+4)*(0.12+0.25+0.25),2)</f>
        <v>225.34</v>
      </c>
      <c r="H84" s="549">
        <v>32.159999999999997</v>
      </c>
      <c r="I84" s="484">
        <f t="shared" si="8"/>
        <v>41.24</v>
      </c>
      <c r="J84" s="456">
        <f>TRUNC(G84*I84,2)</f>
        <v>9293.02</v>
      </c>
      <c r="K84" s="469">
        <f>TRUNC(7.43*1.2824,2)</f>
        <v>9.52</v>
      </c>
      <c r="L84" s="469"/>
      <c r="M84" s="469"/>
      <c r="N84" s="469"/>
      <c r="O84" s="469"/>
      <c r="P84" s="469"/>
      <c r="Q84" s="469"/>
      <c r="R84" s="469"/>
      <c r="S84" s="469"/>
      <c r="T84" s="469"/>
    </row>
    <row r="85" spans="1:20" s="268" customFormat="1" ht="51">
      <c r="A85" s="1253" t="s">
        <v>319</v>
      </c>
      <c r="B85" s="455">
        <v>87777</v>
      </c>
      <c r="C85" s="436" t="s">
        <v>902</v>
      </c>
      <c r="D85" s="905" t="s">
        <v>81</v>
      </c>
      <c r="E85" s="826" t="s">
        <v>1375</v>
      </c>
      <c r="F85" s="551" t="s">
        <v>1477</v>
      </c>
      <c r="G85" s="551">
        <f>TRUNC(((251.39+8*8*0.19+2*32.75*0.55)-(5*6*2.85)-(4*2*3*3*0.15/2))*2,2)</f>
        <v>417.35</v>
      </c>
      <c r="H85" s="549">
        <v>47.9</v>
      </c>
      <c r="I85" s="484">
        <f t="shared" si="8"/>
        <v>61.42</v>
      </c>
      <c r="J85" s="456">
        <f>TRUNC(G85*I85,2)</f>
        <v>25633.63</v>
      </c>
      <c r="K85" s="469"/>
      <c r="L85" s="469"/>
      <c r="M85" s="469"/>
      <c r="N85" s="469"/>
      <c r="O85" s="469"/>
      <c r="P85" s="469"/>
      <c r="Q85" s="469"/>
      <c r="R85" s="469"/>
      <c r="S85" s="469"/>
      <c r="T85" s="469"/>
    </row>
    <row r="86" spans="1:20" s="478" customFormat="1" ht="51">
      <c r="A86" s="1253" t="s">
        <v>320</v>
      </c>
      <c r="B86" s="936">
        <v>87640</v>
      </c>
      <c r="C86" s="872" t="s">
        <v>922</v>
      </c>
      <c r="D86" s="465" t="s">
        <v>81</v>
      </c>
      <c r="E86" s="936" t="s">
        <v>1483</v>
      </c>
      <c r="F86" s="936" t="s">
        <v>1487</v>
      </c>
      <c r="G86" s="853">
        <v>280.77</v>
      </c>
      <c r="H86" s="933">
        <v>46.71</v>
      </c>
      <c r="I86" s="484">
        <f t="shared" si="8"/>
        <v>59.9</v>
      </c>
      <c r="J86" s="456">
        <f>TRUNC(G86*I86,2)</f>
        <v>16818.12</v>
      </c>
      <c r="K86" s="477"/>
      <c r="L86" s="477"/>
      <c r="M86" s="477"/>
      <c r="N86" s="477"/>
      <c r="O86" s="477"/>
      <c r="P86" s="477"/>
      <c r="Q86" s="477"/>
      <c r="R86" s="477"/>
      <c r="S86" s="477"/>
      <c r="T86" s="477"/>
    </row>
    <row r="87" spans="1:20" ht="51" customHeight="1">
      <c r="A87" s="1253" t="s">
        <v>321</v>
      </c>
      <c r="B87" s="455">
        <v>87251</v>
      </c>
      <c r="C87" s="872" t="s">
        <v>904</v>
      </c>
      <c r="D87" s="455"/>
      <c r="E87" s="936" t="s">
        <v>1479</v>
      </c>
      <c r="F87" s="826" t="s">
        <v>1575</v>
      </c>
      <c r="G87" s="547">
        <v>281.2</v>
      </c>
      <c r="H87" s="549">
        <v>48.96</v>
      </c>
      <c r="I87" s="484">
        <f t="shared" si="8"/>
        <v>62.78</v>
      </c>
      <c r="J87" s="1236">
        <f>TRUNC(I87*G87,2)</f>
        <v>17653.73</v>
      </c>
    </row>
    <row r="88" spans="1:20" ht="38.25">
      <c r="A88" s="1253" t="s">
        <v>322</v>
      </c>
      <c r="B88" s="905">
        <v>88649</v>
      </c>
      <c r="C88" s="872" t="s">
        <v>921</v>
      </c>
      <c r="D88" s="455" t="s">
        <v>77</v>
      </c>
      <c r="E88" s="936" t="s">
        <v>1480</v>
      </c>
      <c r="F88" s="826">
        <f>TRUNC(28*4+32.75*2+8.5+6.3+11*2*(0.12+0.25)-(4*0.9),2)</f>
        <v>196.84</v>
      </c>
      <c r="G88" s="547">
        <v>196.84</v>
      </c>
      <c r="H88" s="549">
        <v>7.87</v>
      </c>
      <c r="I88" s="484">
        <f t="shared" si="8"/>
        <v>10.09</v>
      </c>
      <c r="J88" s="1236">
        <f>TRUNC(I88*G88,2)</f>
        <v>1986.11</v>
      </c>
    </row>
    <row r="89" spans="1:20" s="657" customFormat="1" ht="43.5" customHeight="1">
      <c r="A89" s="1253" t="s">
        <v>323</v>
      </c>
      <c r="B89" s="955" t="s">
        <v>903</v>
      </c>
      <c r="C89" s="919" t="s">
        <v>422</v>
      </c>
      <c r="D89" s="656" t="s">
        <v>88</v>
      </c>
      <c r="E89" s="888" t="s">
        <v>1481</v>
      </c>
      <c r="F89" s="955" t="s">
        <v>1488</v>
      </c>
      <c r="G89" s="547">
        <f>TRUNC(264.2*0.2,2)</f>
        <v>52.84</v>
      </c>
      <c r="H89" s="549">
        <f>'COMPOSIÇÕES DESSA PLANILHA'!H159</f>
        <v>183.82</v>
      </c>
      <c r="I89" s="484">
        <f t="shared" si="8"/>
        <v>235.73</v>
      </c>
      <c r="J89" s="456">
        <f>TRUNC(I89*G89,2)</f>
        <v>12455.97</v>
      </c>
      <c r="K89" s="654"/>
      <c r="L89" s="654"/>
      <c r="M89" s="654"/>
      <c r="N89" s="654"/>
      <c r="O89" s="654"/>
      <c r="P89" s="654"/>
      <c r="Q89" s="654"/>
      <c r="R89" s="654"/>
      <c r="S89" s="654"/>
      <c r="T89" s="654"/>
    </row>
    <row r="90" spans="1:20" s="268" customFormat="1" ht="17.25" customHeight="1">
      <c r="A90" s="1255"/>
      <c r="B90" s="1182"/>
      <c r="C90" s="1182"/>
      <c r="D90" s="1182"/>
      <c r="E90" s="902"/>
      <c r="F90" s="943"/>
      <c r="G90" s="1613" t="s">
        <v>1019</v>
      </c>
      <c r="H90" s="1614"/>
      <c r="I90" s="1615"/>
      <c r="J90" s="1251">
        <f>SUM(J82:J89)</f>
        <v>89485.77</v>
      </c>
      <c r="K90" s="150" t="s">
        <v>105</v>
      </c>
      <c r="L90" s="469"/>
      <c r="M90" s="469"/>
      <c r="N90" s="469"/>
      <c r="O90" s="469"/>
      <c r="P90" s="469"/>
      <c r="Q90" s="469"/>
      <c r="R90" s="469"/>
      <c r="S90" s="469"/>
      <c r="T90" s="469"/>
    </row>
    <row r="91" spans="1:20" s="268" customFormat="1" ht="6.75" customHeight="1">
      <c r="A91" s="1256"/>
      <c r="B91" s="921"/>
      <c r="C91" s="923"/>
      <c r="D91" s="924"/>
      <c r="E91" s="925"/>
      <c r="F91" s="925"/>
      <c r="G91" s="925"/>
      <c r="H91" s="937"/>
      <c r="I91" s="926"/>
      <c r="J91" s="1246"/>
      <c r="K91" s="469"/>
      <c r="L91" s="469"/>
      <c r="M91" s="469"/>
      <c r="N91" s="469"/>
      <c r="O91" s="469"/>
      <c r="P91" s="469"/>
      <c r="Q91" s="469"/>
      <c r="R91" s="469"/>
      <c r="S91" s="469"/>
      <c r="T91" s="469"/>
    </row>
    <row r="92" spans="1:20" ht="21.75" customHeight="1">
      <c r="A92" s="228">
        <v>7</v>
      </c>
      <c r="B92" s="1515" t="s">
        <v>442</v>
      </c>
      <c r="C92" s="1516"/>
      <c r="D92" s="1516"/>
      <c r="E92" s="1516"/>
      <c r="F92" s="1517"/>
      <c r="G92" s="927"/>
      <c r="H92" s="903"/>
      <c r="I92" s="904"/>
      <c r="J92" s="1223"/>
    </row>
    <row r="93" spans="1:20" s="268" customFormat="1" ht="6.75" customHeight="1">
      <c r="A93" s="1257"/>
      <c r="B93" s="921"/>
      <c r="C93" s="928"/>
      <c r="D93" s="929"/>
      <c r="E93" s="925"/>
      <c r="F93" s="925"/>
      <c r="G93" s="925"/>
      <c r="H93" s="930"/>
      <c r="I93" s="931"/>
      <c r="J93" s="1250"/>
      <c r="K93" s="469"/>
      <c r="L93" s="469"/>
      <c r="M93" s="469"/>
      <c r="N93" s="469"/>
      <c r="O93" s="469"/>
      <c r="P93" s="469"/>
      <c r="Q93" s="469"/>
      <c r="R93" s="469"/>
      <c r="S93" s="469"/>
      <c r="T93" s="469"/>
    </row>
    <row r="94" spans="1:20" ht="41.25" customHeight="1">
      <c r="A94" s="956" t="s">
        <v>354</v>
      </c>
      <c r="B94" s="465">
        <v>91341</v>
      </c>
      <c r="C94" s="872" t="s">
        <v>910</v>
      </c>
      <c r="D94" s="465" t="s">
        <v>81</v>
      </c>
      <c r="E94" s="936" t="s">
        <v>913</v>
      </c>
      <c r="F94" s="936" t="s">
        <v>1461</v>
      </c>
      <c r="G94" s="853">
        <f>TRUNC(4*0.9*2.1,2)</f>
        <v>7.56</v>
      </c>
      <c r="H94" s="933">
        <v>653.20000000000005</v>
      </c>
      <c r="I94" s="484">
        <f t="shared" ref="I94:I101" si="9">TRUNC(H94*(1+$I$11),2)</f>
        <v>837.66</v>
      </c>
      <c r="J94" s="456">
        <f t="shared" ref="J94:J101" si="10">TRUNC(G94*I94,2)</f>
        <v>6332.7</v>
      </c>
      <c r="L94" s="933"/>
    </row>
    <row r="95" spans="1:20" ht="38.25">
      <c r="A95" s="956" t="s">
        <v>355</v>
      </c>
      <c r="B95" s="905" t="s">
        <v>924</v>
      </c>
      <c r="C95" s="589" t="s">
        <v>1513</v>
      </c>
      <c r="D95" s="465" t="s">
        <v>8</v>
      </c>
      <c r="E95" s="936" t="s">
        <v>923</v>
      </c>
      <c r="F95" s="936">
        <v>4</v>
      </c>
      <c r="G95" s="853">
        <v>4</v>
      </c>
      <c r="H95" s="529">
        <f>'COMPOSIÇÕES DESSA PLANILHA'!H169</f>
        <v>82.84</v>
      </c>
      <c r="I95" s="484">
        <f t="shared" si="9"/>
        <v>106.23</v>
      </c>
      <c r="J95" s="456">
        <f t="shared" si="10"/>
        <v>424.92</v>
      </c>
      <c r="L95" s="529"/>
    </row>
    <row r="96" spans="1:20" s="268" customFormat="1" ht="63.75">
      <c r="A96" s="956" t="s">
        <v>356</v>
      </c>
      <c r="B96" s="905">
        <v>94573</v>
      </c>
      <c r="C96" s="872" t="s">
        <v>638</v>
      </c>
      <c r="D96" s="905" t="s">
        <v>81</v>
      </c>
      <c r="E96" s="455" t="s">
        <v>914</v>
      </c>
      <c r="F96" s="826" t="s">
        <v>1441</v>
      </c>
      <c r="G96" s="547">
        <f>TRUNC(16*2*1.2,2)</f>
        <v>38.4</v>
      </c>
      <c r="H96" s="549">
        <v>423.21</v>
      </c>
      <c r="I96" s="484">
        <f t="shared" si="9"/>
        <v>542.72</v>
      </c>
      <c r="J96" s="456">
        <f t="shared" si="10"/>
        <v>20840.439999999999</v>
      </c>
      <c r="K96" s="469"/>
      <c r="L96" s="549"/>
      <c r="M96" s="469"/>
      <c r="N96" s="469"/>
      <c r="O96" s="469"/>
      <c r="P96" s="469"/>
      <c r="Q96" s="469"/>
      <c r="R96" s="469"/>
      <c r="S96" s="469"/>
      <c r="T96" s="469"/>
    </row>
    <row r="97" spans="1:20" ht="38.25">
      <c r="A97" s="1407" t="s">
        <v>357</v>
      </c>
      <c r="B97" s="853">
        <v>96116</v>
      </c>
      <c r="C97" s="872" t="s">
        <v>182</v>
      </c>
      <c r="D97" s="465" t="s">
        <v>81</v>
      </c>
      <c r="E97" s="936" t="s">
        <v>1452</v>
      </c>
      <c r="F97" s="853">
        <f>TRUNC((48*4+72.05+21)+2*0.8*(3.18+0.8)+0.8*(34.75+0.8),2)</f>
        <v>319.85000000000002</v>
      </c>
      <c r="G97" s="853">
        <f>TRUNC((48*4+72.05+21)+2*0.8*(3.18+0.8)+0.8*(34.75+0.8),2)</f>
        <v>319.85000000000002</v>
      </c>
      <c r="H97" s="933">
        <v>77.37</v>
      </c>
      <c r="I97" s="484">
        <f t="shared" si="9"/>
        <v>99.21</v>
      </c>
      <c r="J97" s="456">
        <f t="shared" si="10"/>
        <v>31732.31</v>
      </c>
      <c r="K97" s="1209"/>
      <c r="L97" s="933"/>
    </row>
    <row r="98" spans="1:20" ht="25.5">
      <c r="A98" s="956" t="s">
        <v>358</v>
      </c>
      <c r="B98" s="936">
        <v>96121</v>
      </c>
      <c r="C98" s="668" t="s">
        <v>155</v>
      </c>
      <c r="D98" s="465" t="s">
        <v>77</v>
      </c>
      <c r="E98" s="936" t="s">
        <v>915</v>
      </c>
      <c r="F98" s="936">
        <f>TRUNC((28*4+72.38+21)+2*(10.8+0.8),2)</f>
        <v>228.58</v>
      </c>
      <c r="G98" s="853">
        <f>TRUNC((28*4+72.38+21)+2*(10.8+0.8),2)</f>
        <v>228.58</v>
      </c>
      <c r="H98" s="529">
        <v>11.88</v>
      </c>
      <c r="I98" s="484">
        <f t="shared" si="9"/>
        <v>15.23</v>
      </c>
      <c r="J98" s="456">
        <f t="shared" si="10"/>
        <v>3481.27</v>
      </c>
      <c r="K98" s="1209"/>
      <c r="L98" s="529"/>
    </row>
    <row r="99" spans="1:20" ht="42.75" customHeight="1">
      <c r="A99" s="956" t="s">
        <v>113</v>
      </c>
      <c r="B99" s="465" t="s">
        <v>930</v>
      </c>
      <c r="C99" s="668" t="s">
        <v>1390</v>
      </c>
      <c r="D99" s="465" t="s">
        <v>77</v>
      </c>
      <c r="E99" s="936" t="s">
        <v>932</v>
      </c>
      <c r="F99" s="465">
        <f>TRUNC((2*(32.75+0.8+0.8)+2*(10.8+0.8)),2)</f>
        <v>91.9</v>
      </c>
      <c r="G99" s="853">
        <v>91.9</v>
      </c>
      <c r="H99" s="529">
        <f>'COMPOSIÇÕES DESSA PLANILHA'!H187</f>
        <v>41.87</v>
      </c>
      <c r="I99" s="484">
        <f t="shared" si="9"/>
        <v>53.69</v>
      </c>
      <c r="J99" s="456">
        <f t="shared" si="10"/>
        <v>4934.1099999999997</v>
      </c>
      <c r="K99" s="1230"/>
      <c r="L99" s="529"/>
    </row>
    <row r="100" spans="1:20" ht="38.25">
      <c r="A100" s="956" t="s">
        <v>359</v>
      </c>
      <c r="B100" s="465">
        <v>101965</v>
      </c>
      <c r="C100" s="872" t="s">
        <v>925</v>
      </c>
      <c r="D100" s="465" t="s">
        <v>77</v>
      </c>
      <c r="E100" s="936" t="s">
        <v>933</v>
      </c>
      <c r="F100" s="465" t="s">
        <v>934</v>
      </c>
      <c r="G100" s="853">
        <f>8*2</f>
        <v>16</v>
      </c>
      <c r="H100" s="933">
        <v>119.61</v>
      </c>
      <c r="I100" s="484">
        <f t="shared" si="9"/>
        <v>153.38</v>
      </c>
      <c r="J100" s="456">
        <f t="shared" si="10"/>
        <v>2454.08</v>
      </c>
      <c r="K100" s="1230"/>
      <c r="L100" s="933"/>
    </row>
    <row r="101" spans="1:20" s="870" customFormat="1" ht="51.75" customHeight="1">
      <c r="A101" s="956" t="s">
        <v>360</v>
      </c>
      <c r="B101" s="939">
        <v>90830</v>
      </c>
      <c r="C101" s="550" t="s">
        <v>1391</v>
      </c>
      <c r="D101" s="853" t="s">
        <v>8</v>
      </c>
      <c r="E101" s="547" t="s">
        <v>1338</v>
      </c>
      <c r="F101" s="853">
        <v>4</v>
      </c>
      <c r="G101" s="853">
        <v>4</v>
      </c>
      <c r="H101" s="933">
        <v>185.04</v>
      </c>
      <c r="I101" s="484">
        <f t="shared" si="9"/>
        <v>237.29</v>
      </c>
      <c r="J101" s="859">
        <f t="shared" si="10"/>
        <v>949.16</v>
      </c>
      <c r="K101" s="1171"/>
      <c r="L101" s="933"/>
      <c r="M101" s="470"/>
      <c r="N101" s="470"/>
      <c r="O101" s="470"/>
      <c r="P101" s="470"/>
      <c r="Q101" s="470"/>
      <c r="R101" s="470"/>
      <c r="S101" s="470"/>
      <c r="T101" s="470"/>
    </row>
    <row r="102" spans="1:20" s="268" customFormat="1" ht="17.25" customHeight="1">
      <c r="A102" s="1237"/>
      <c r="B102" s="905"/>
      <c r="C102" s="436"/>
      <c r="D102" s="905"/>
      <c r="E102" s="455"/>
      <c r="F102" s="905"/>
      <c r="G102" s="1613" t="s">
        <v>1023</v>
      </c>
      <c r="H102" s="1614"/>
      <c r="I102" s="1615"/>
      <c r="J102" s="1251">
        <f>SUM(J94:J101)</f>
        <v>71148.990000000005</v>
      </c>
      <c r="K102" s="150" t="s">
        <v>105</v>
      </c>
      <c r="L102" s="469"/>
      <c r="M102" s="469"/>
      <c r="N102" s="469"/>
      <c r="O102" s="469"/>
      <c r="P102" s="469"/>
      <c r="Q102" s="469"/>
      <c r="R102" s="469"/>
      <c r="S102" s="469"/>
      <c r="T102" s="469"/>
    </row>
    <row r="103" spans="1:20" s="268" customFormat="1" ht="7.5" customHeight="1">
      <c r="A103" s="1245"/>
      <c r="B103" s="921"/>
      <c r="C103" s="934"/>
      <c r="D103" s="935"/>
      <c r="E103" s="925"/>
      <c r="F103" s="925"/>
      <c r="G103" s="925"/>
      <c r="H103" s="937"/>
      <c r="I103" s="926"/>
      <c r="J103" s="1246"/>
      <c r="K103" s="469"/>
      <c r="L103" s="469"/>
      <c r="M103" s="469"/>
      <c r="N103" s="469"/>
      <c r="O103" s="469"/>
      <c r="P103" s="469"/>
      <c r="Q103" s="469"/>
      <c r="R103" s="469"/>
      <c r="S103" s="469"/>
      <c r="T103" s="469"/>
    </row>
    <row r="104" spans="1:20" ht="21.75" customHeight="1">
      <c r="A104" s="228">
        <v>8</v>
      </c>
      <c r="B104" s="1515" t="s">
        <v>552</v>
      </c>
      <c r="C104" s="1516"/>
      <c r="D104" s="1516"/>
      <c r="E104" s="1516"/>
      <c r="F104" s="1516"/>
      <c r="G104" s="902"/>
      <c r="H104" s="903"/>
      <c r="I104" s="904"/>
      <c r="J104" s="1223"/>
    </row>
    <row r="105" spans="1:20" s="268" customFormat="1" ht="6.75" customHeight="1">
      <c r="A105" s="1257"/>
      <c r="B105" s="921"/>
      <c r="C105" s="928"/>
      <c r="D105" s="929"/>
      <c r="E105" s="925"/>
      <c r="F105" s="925"/>
      <c r="G105" s="925"/>
      <c r="H105" s="930"/>
      <c r="I105" s="931"/>
      <c r="J105" s="1250"/>
      <c r="K105" s="469"/>
      <c r="L105" s="469"/>
      <c r="M105" s="469"/>
      <c r="N105" s="469"/>
      <c r="O105" s="469"/>
      <c r="P105" s="469"/>
      <c r="Q105" s="469"/>
      <c r="R105" s="469"/>
      <c r="S105" s="469"/>
      <c r="T105" s="469"/>
    </row>
    <row r="106" spans="1:20" s="312" customFormat="1" ht="25.5" customHeight="1">
      <c r="A106" s="527" t="s">
        <v>503</v>
      </c>
      <c r="B106" s="455">
        <v>88495</v>
      </c>
      <c r="C106" s="436" t="s">
        <v>160</v>
      </c>
      <c r="D106" s="905" t="s">
        <v>81</v>
      </c>
      <c r="E106" s="826" t="s">
        <v>1484</v>
      </c>
      <c r="F106" s="547" t="s">
        <v>1489</v>
      </c>
      <c r="G106" s="547">
        <v>682.02</v>
      </c>
      <c r="H106" s="549">
        <v>10.54</v>
      </c>
      <c r="I106" s="484">
        <f t="shared" ref="I106:I108" si="11">TRUNC(H106*(1+$I$11),2)</f>
        <v>13.51</v>
      </c>
      <c r="J106" s="456">
        <f>TRUNC(G106*I106,2)</f>
        <v>9214.09</v>
      </c>
    </row>
    <row r="107" spans="1:20" s="312" customFormat="1" ht="25.5">
      <c r="A107" s="527" t="s">
        <v>504</v>
      </c>
      <c r="B107" s="455">
        <v>88485</v>
      </c>
      <c r="C107" s="872" t="s">
        <v>164</v>
      </c>
      <c r="D107" s="905" t="s">
        <v>20</v>
      </c>
      <c r="E107" s="826" t="s">
        <v>1484</v>
      </c>
      <c r="F107" s="547" t="s">
        <v>1489</v>
      </c>
      <c r="G107" s="547">
        <v>682.02</v>
      </c>
      <c r="H107" s="1292">
        <v>15.19</v>
      </c>
      <c r="I107" s="484">
        <f t="shared" si="11"/>
        <v>19.47</v>
      </c>
      <c r="J107" s="456">
        <f>TRUNC(G107*I107,2)</f>
        <v>13278.92</v>
      </c>
    </row>
    <row r="108" spans="1:20" s="312" customFormat="1" ht="26.25" customHeight="1">
      <c r="A108" s="527" t="s">
        <v>505</v>
      </c>
      <c r="B108" s="455">
        <v>88489</v>
      </c>
      <c r="C108" s="668" t="s">
        <v>188</v>
      </c>
      <c r="D108" s="905" t="s">
        <v>20</v>
      </c>
      <c r="E108" s="826" t="s">
        <v>1484</v>
      </c>
      <c r="F108" s="547" t="s">
        <v>1489</v>
      </c>
      <c r="G108" s="547">
        <v>682.02</v>
      </c>
      <c r="H108" s="1292">
        <v>13.71</v>
      </c>
      <c r="I108" s="484">
        <f t="shared" si="11"/>
        <v>17.579999999999998</v>
      </c>
      <c r="J108" s="456">
        <f>TRUNC(G108*I108,2)</f>
        <v>11989.91</v>
      </c>
    </row>
    <row r="109" spans="1:20" s="268" customFormat="1" ht="17.25" customHeight="1">
      <c r="A109" s="1237"/>
      <c r="B109" s="905"/>
      <c r="C109" s="436"/>
      <c r="D109" s="905"/>
      <c r="E109" s="455"/>
      <c r="F109" s="905"/>
      <c r="G109" s="1613" t="s">
        <v>1369</v>
      </c>
      <c r="H109" s="1614"/>
      <c r="I109" s="1615"/>
      <c r="J109" s="1251">
        <f>SUM(J106:J108)</f>
        <v>34482.92</v>
      </c>
      <c r="K109" s="150" t="s">
        <v>105</v>
      </c>
      <c r="L109" s="469"/>
      <c r="M109" s="469"/>
      <c r="N109" s="469"/>
      <c r="O109" s="469"/>
      <c r="P109" s="469"/>
      <c r="Q109" s="469"/>
      <c r="R109" s="469"/>
      <c r="S109" s="469"/>
      <c r="T109" s="469"/>
    </row>
    <row r="110" spans="1:20" s="268" customFormat="1" ht="6.75" customHeight="1">
      <c r="A110" s="1256"/>
      <c r="B110" s="921"/>
      <c r="C110" s="923"/>
      <c r="D110" s="924"/>
      <c r="E110" s="925"/>
      <c r="F110" s="925"/>
      <c r="G110" s="925"/>
      <c r="H110" s="937"/>
      <c r="I110" s="926"/>
      <c r="J110" s="1246"/>
      <c r="K110" s="469"/>
      <c r="L110" s="469"/>
      <c r="M110" s="469"/>
      <c r="N110" s="469"/>
      <c r="O110" s="469"/>
      <c r="P110" s="469"/>
      <c r="Q110" s="469"/>
      <c r="R110" s="469"/>
      <c r="S110" s="469"/>
      <c r="T110" s="469"/>
    </row>
    <row r="111" spans="1:20" s="1127" customFormat="1" ht="16.5" customHeight="1">
      <c r="A111" s="1258">
        <v>9</v>
      </c>
      <c r="B111" s="1540" t="s">
        <v>1316</v>
      </c>
      <c r="C111" s="1541"/>
      <c r="D111" s="1541"/>
      <c r="E111" s="1541"/>
      <c r="F111" s="1542"/>
      <c r="G111" s="905"/>
      <c r="H111" s="456"/>
      <c r="I111" s="920"/>
      <c r="J111" s="1254"/>
      <c r="K111" s="470"/>
      <c r="L111" s="470"/>
      <c r="M111" s="470"/>
      <c r="N111" s="470"/>
      <c r="O111" s="470"/>
      <c r="P111" s="470"/>
      <c r="Q111" s="470"/>
      <c r="R111" s="470"/>
      <c r="S111" s="470"/>
      <c r="T111" s="470"/>
    </row>
    <row r="112" spans="1:20" s="268" customFormat="1" ht="6.75" customHeight="1">
      <c r="A112" s="1257"/>
      <c r="B112" s="921"/>
      <c r="C112" s="928"/>
      <c r="D112" s="929"/>
      <c r="E112" s="925"/>
      <c r="F112" s="925"/>
      <c r="G112" s="925"/>
      <c r="H112" s="930"/>
      <c r="I112" s="931"/>
      <c r="J112" s="1250"/>
      <c r="K112" s="469"/>
      <c r="L112" s="469"/>
      <c r="M112" s="469"/>
      <c r="N112" s="469"/>
      <c r="O112" s="469"/>
      <c r="P112" s="469"/>
      <c r="Q112" s="469"/>
      <c r="R112" s="469"/>
      <c r="S112" s="469"/>
      <c r="T112" s="469"/>
    </row>
    <row r="113" spans="1:20" s="1127" customFormat="1" ht="37.5" customHeight="1">
      <c r="A113" s="1430" t="s">
        <v>532</v>
      </c>
      <c r="B113" s="1213">
        <v>94228</v>
      </c>
      <c r="C113" s="1435" t="s">
        <v>1012</v>
      </c>
      <c r="D113" s="1430" t="s">
        <v>77</v>
      </c>
      <c r="E113" s="1212" t="s">
        <v>1485</v>
      </c>
      <c r="F113" s="936">
        <f>2*(32.75+2+0.8)</f>
        <v>71.099999999999994</v>
      </c>
      <c r="G113" s="853">
        <f>2*(32.75+2+0.8)</f>
        <v>71.099999999999994</v>
      </c>
      <c r="H113" s="1294">
        <v>101.29</v>
      </c>
      <c r="I113" s="484">
        <f t="shared" ref="I113:I119" si="12">TRUNC(H113*(1+$I$11),2)</f>
        <v>129.88999999999999</v>
      </c>
      <c r="J113" s="1259">
        <v>5727.61</v>
      </c>
      <c r="K113" s="470"/>
      <c r="L113" s="470"/>
      <c r="M113" s="470"/>
      <c r="N113" s="470"/>
      <c r="O113" s="470"/>
      <c r="P113" s="470"/>
      <c r="Q113" s="470"/>
      <c r="R113" s="470"/>
      <c r="S113" s="470"/>
      <c r="T113" s="470"/>
    </row>
    <row r="114" spans="1:20" s="1203" customFormat="1" ht="51">
      <c r="A114" s="1430" t="s">
        <v>533</v>
      </c>
      <c r="B114" s="826" t="s">
        <v>995</v>
      </c>
      <c r="C114" s="668" t="s">
        <v>1434</v>
      </c>
      <c r="D114" s="905" t="s">
        <v>8</v>
      </c>
      <c r="E114" s="826"/>
      <c r="F114" s="936" t="s">
        <v>1436</v>
      </c>
      <c r="G114" s="853">
        <v>6</v>
      </c>
      <c r="H114" s="933">
        <f>'COMPOSIÇÕES DESSA PLANILHA'!H279</f>
        <v>201.52</v>
      </c>
      <c r="I114" s="484">
        <f t="shared" ref="I114" si="13">TRUNC(H114*(1+$I$11),2)</f>
        <v>258.42</v>
      </c>
      <c r="J114" s="456">
        <f t="shared" ref="J114" si="14">TRUNC(G114*I114,2)</f>
        <v>1550.52</v>
      </c>
      <c r="K114" s="470"/>
      <c r="L114" s="470"/>
      <c r="M114" s="470"/>
      <c r="N114" s="470"/>
      <c r="O114" s="470"/>
      <c r="P114" s="470"/>
      <c r="Q114" s="470"/>
      <c r="R114" s="470"/>
      <c r="S114" s="470"/>
      <c r="T114" s="470"/>
    </row>
    <row r="115" spans="1:20" s="1127" customFormat="1" ht="51">
      <c r="A115" s="1430" t="s">
        <v>533</v>
      </c>
      <c r="B115" s="826" t="s">
        <v>993</v>
      </c>
      <c r="C115" s="668" t="s">
        <v>1321</v>
      </c>
      <c r="D115" s="905" t="s">
        <v>8</v>
      </c>
      <c r="E115" s="826" t="s">
        <v>1486</v>
      </c>
      <c r="F115" s="936" t="s">
        <v>1435</v>
      </c>
      <c r="G115" s="853">
        <v>2</v>
      </c>
      <c r="H115" s="933">
        <f>'COMPOSIÇÕES DESSA PLANILHA'!H261</f>
        <v>366.08</v>
      </c>
      <c r="I115" s="484">
        <f t="shared" si="12"/>
        <v>469.46</v>
      </c>
      <c r="J115" s="456">
        <f t="shared" ref="J115:J119" si="15">TRUNC(G115*I115,2)</f>
        <v>938.92</v>
      </c>
      <c r="K115" s="470"/>
      <c r="L115" s="470"/>
      <c r="M115" s="470"/>
      <c r="N115" s="470"/>
      <c r="O115" s="470"/>
      <c r="P115" s="470"/>
      <c r="Q115" s="470"/>
      <c r="R115" s="470"/>
      <c r="S115" s="470"/>
      <c r="T115" s="470"/>
    </row>
    <row r="116" spans="1:20" s="1203" customFormat="1" ht="38.25" customHeight="1">
      <c r="A116" s="905" t="s">
        <v>535</v>
      </c>
      <c r="B116" s="826">
        <v>89511</v>
      </c>
      <c r="C116" s="589" t="s">
        <v>1429</v>
      </c>
      <c r="D116" s="936" t="s">
        <v>77</v>
      </c>
      <c r="E116" s="826" t="s">
        <v>1430</v>
      </c>
      <c r="F116" s="936" t="s">
        <v>1431</v>
      </c>
      <c r="G116" s="853">
        <f>8*4.5</f>
        <v>36</v>
      </c>
      <c r="H116" s="933">
        <v>43.53</v>
      </c>
      <c r="I116" s="484">
        <f t="shared" ref="I116:I117" si="16">TRUNC(H116*(1+$I$11),2)</f>
        <v>55.82</v>
      </c>
      <c r="J116" s="456">
        <f t="shared" ref="J116:J117" si="17">TRUNC(G116*I116,2)</f>
        <v>2009.52</v>
      </c>
      <c r="K116" s="470"/>
      <c r="L116" s="470"/>
      <c r="M116" s="470"/>
      <c r="N116" s="470"/>
      <c r="O116" s="470"/>
      <c r="P116" s="470"/>
      <c r="Q116" s="470"/>
      <c r="R116" s="470"/>
      <c r="S116" s="470"/>
      <c r="T116" s="470"/>
    </row>
    <row r="117" spans="1:20" s="1203" customFormat="1" ht="38.25">
      <c r="A117" s="905" t="s">
        <v>548</v>
      </c>
      <c r="B117" s="826">
        <v>89522</v>
      </c>
      <c r="C117" s="1212" t="s">
        <v>1432</v>
      </c>
      <c r="D117" s="936"/>
      <c r="E117" s="1212" t="s">
        <v>1493</v>
      </c>
      <c r="F117" s="936" t="s">
        <v>1492</v>
      </c>
      <c r="G117" s="853">
        <v>24</v>
      </c>
      <c r="H117" s="933">
        <v>36.880000000000003</v>
      </c>
      <c r="I117" s="484">
        <f t="shared" si="16"/>
        <v>47.29</v>
      </c>
      <c r="J117" s="456">
        <f t="shared" si="17"/>
        <v>1134.96</v>
      </c>
      <c r="K117" s="470"/>
      <c r="L117" s="470"/>
      <c r="M117" s="470"/>
      <c r="N117" s="470"/>
      <c r="O117" s="470"/>
      <c r="P117" s="470"/>
      <c r="Q117" s="470"/>
      <c r="R117" s="470"/>
      <c r="S117" s="470"/>
      <c r="T117" s="470"/>
    </row>
    <row r="118" spans="1:20" s="1127" customFormat="1" ht="38.25" customHeight="1">
      <c r="A118" s="905" t="s">
        <v>549</v>
      </c>
      <c r="B118" s="826">
        <v>89512</v>
      </c>
      <c r="C118" s="589" t="s">
        <v>1010</v>
      </c>
      <c r="D118" s="936" t="s">
        <v>77</v>
      </c>
      <c r="E118" s="826"/>
      <c r="F118" s="936" t="s">
        <v>1491</v>
      </c>
      <c r="G118" s="853">
        <f>2*34.75</f>
        <v>69.5</v>
      </c>
      <c r="H118" s="933">
        <v>70.66</v>
      </c>
      <c r="I118" s="484">
        <f t="shared" si="12"/>
        <v>90.61</v>
      </c>
      <c r="J118" s="456">
        <f t="shared" si="15"/>
        <v>6297.39</v>
      </c>
      <c r="K118" s="470"/>
      <c r="L118" s="470"/>
      <c r="M118" s="470"/>
      <c r="N118" s="470"/>
      <c r="O118" s="470"/>
      <c r="P118" s="470"/>
      <c r="Q118" s="470"/>
      <c r="R118" s="470"/>
      <c r="S118" s="470"/>
      <c r="T118" s="470"/>
    </row>
    <row r="119" spans="1:20" s="1127" customFormat="1" ht="38.25">
      <c r="A119" s="905" t="s">
        <v>1031</v>
      </c>
      <c r="B119" s="826">
        <v>89580</v>
      </c>
      <c r="C119" s="872" t="s">
        <v>1011</v>
      </c>
      <c r="D119" s="936" t="s">
        <v>77</v>
      </c>
      <c r="E119" s="826" t="s">
        <v>1433</v>
      </c>
      <c r="F119" s="936" t="s">
        <v>1490</v>
      </c>
      <c r="G119" s="853">
        <v>18</v>
      </c>
      <c r="H119" s="933">
        <v>101.05</v>
      </c>
      <c r="I119" s="484">
        <f t="shared" si="12"/>
        <v>129.58000000000001</v>
      </c>
      <c r="J119" s="456">
        <f t="shared" si="15"/>
        <v>2332.44</v>
      </c>
      <c r="K119" s="470"/>
      <c r="L119" s="470"/>
      <c r="M119" s="470"/>
      <c r="N119" s="470"/>
      <c r="O119" s="470"/>
      <c r="P119" s="470"/>
      <c r="Q119" s="470"/>
      <c r="R119" s="470"/>
      <c r="S119" s="470"/>
      <c r="T119" s="470"/>
    </row>
    <row r="120" spans="1:20" s="312" customFormat="1" ht="12.75" customHeight="1">
      <c r="A120" s="905"/>
      <c r="B120" s="455"/>
      <c r="C120" s="949"/>
      <c r="D120" s="1438"/>
      <c r="E120" s="1438"/>
      <c r="F120" s="1438"/>
      <c r="G120" s="1613" t="s">
        <v>1373</v>
      </c>
      <c r="H120" s="1614"/>
      <c r="I120" s="1615"/>
      <c r="J120" s="1251">
        <f>SUM(J113:J119)</f>
        <v>19991.36</v>
      </c>
      <c r="K120" s="1221" t="s">
        <v>105</v>
      </c>
      <c r="L120" s="244"/>
      <c r="M120" s="244"/>
      <c r="N120" s="244"/>
      <c r="O120" s="244"/>
      <c r="P120" s="244"/>
      <c r="Q120" s="244"/>
      <c r="R120" s="244"/>
      <c r="S120" s="244"/>
      <c r="T120" s="244"/>
    </row>
    <row r="121" spans="1:20" s="268" customFormat="1" ht="6.75" customHeight="1">
      <c r="A121" s="1257"/>
      <c r="B121" s="921"/>
      <c r="C121" s="928"/>
      <c r="D121" s="929"/>
      <c r="E121" s="925"/>
      <c r="F121" s="925"/>
      <c r="G121" s="925"/>
      <c r="H121" s="930"/>
      <c r="I121" s="931"/>
      <c r="J121" s="1250"/>
      <c r="K121" s="469"/>
      <c r="L121" s="469"/>
      <c r="M121" s="469"/>
      <c r="N121" s="469"/>
      <c r="O121" s="469"/>
      <c r="P121" s="469"/>
      <c r="Q121" s="469"/>
      <c r="R121" s="469"/>
      <c r="S121" s="469"/>
      <c r="T121" s="469"/>
    </row>
    <row r="122" spans="1:20" ht="20.25" customHeight="1">
      <c r="A122" s="1260">
        <v>10</v>
      </c>
      <c r="B122" s="1515" t="s">
        <v>1406</v>
      </c>
      <c r="C122" s="1517"/>
      <c r="D122" s="957"/>
      <c r="E122" s="902"/>
      <c r="F122" s="940"/>
      <c r="G122" s="958"/>
      <c r="H122" s="959"/>
      <c r="I122" s="944"/>
      <c r="J122" s="1207"/>
    </row>
    <row r="123" spans="1:20" s="268" customFormat="1" ht="6.75" customHeight="1">
      <c r="A123" s="1257"/>
      <c r="B123" s="921"/>
      <c r="C123" s="928"/>
      <c r="D123" s="929"/>
      <c r="E123" s="925"/>
      <c r="F123" s="925"/>
      <c r="G123" s="925"/>
      <c r="H123" s="930"/>
      <c r="I123" s="931"/>
      <c r="J123" s="1250"/>
      <c r="K123" s="469"/>
      <c r="L123" s="469"/>
      <c r="M123" s="469"/>
      <c r="N123" s="469"/>
      <c r="O123" s="469"/>
      <c r="P123" s="469"/>
      <c r="Q123" s="469"/>
      <c r="R123" s="469"/>
      <c r="S123" s="469"/>
      <c r="T123" s="469"/>
    </row>
    <row r="124" spans="1:20" s="1190" customFormat="1" ht="16.5" customHeight="1">
      <c r="A124" s="855"/>
      <c r="B124" s="1552" t="s">
        <v>1304</v>
      </c>
      <c r="C124" s="1553"/>
      <c r="D124" s="465"/>
      <c r="E124" s="455"/>
      <c r="F124" s="853"/>
      <c r="G124" s="853"/>
      <c r="H124" s="933"/>
      <c r="I124" s="484"/>
      <c r="J124" s="456"/>
    </row>
    <row r="125" spans="1:20" s="1190" customFormat="1" ht="38.25">
      <c r="A125" s="853" t="s">
        <v>633</v>
      </c>
      <c r="B125" s="455">
        <v>97901</v>
      </c>
      <c r="C125" s="872" t="s">
        <v>1385</v>
      </c>
      <c r="D125" s="455" t="s">
        <v>8</v>
      </c>
      <c r="E125" s="905" t="s">
        <v>290</v>
      </c>
      <c r="F125" s="853"/>
      <c r="G125" s="1408">
        <v>2</v>
      </c>
      <c r="H125" s="933">
        <v>271.25</v>
      </c>
      <c r="I125" s="484">
        <f t="shared" ref="I125:I126" si="18">TRUNC(H125*1.2824,2)</f>
        <v>347.85</v>
      </c>
      <c r="J125" s="456">
        <f t="shared" ref="J125:J126" si="19">TRUNC(G125*I125,2)</f>
        <v>695.7</v>
      </c>
    </row>
    <row r="126" spans="1:20" s="476" customFormat="1" ht="38.25" customHeight="1">
      <c r="A126" s="853" t="s">
        <v>634</v>
      </c>
      <c r="B126" s="455">
        <v>97902</v>
      </c>
      <c r="C126" s="872" t="s">
        <v>1386</v>
      </c>
      <c r="D126" s="455" t="s">
        <v>8</v>
      </c>
      <c r="E126" s="905" t="s">
        <v>290</v>
      </c>
      <c r="F126" s="655"/>
      <c r="G126" s="655">
        <v>2</v>
      </c>
      <c r="H126" s="529">
        <v>532.51</v>
      </c>
      <c r="I126" s="484">
        <f t="shared" si="18"/>
        <v>682.89</v>
      </c>
      <c r="J126" s="456">
        <f t="shared" si="19"/>
        <v>1365.78</v>
      </c>
    </row>
    <row r="127" spans="1:20" s="852" customFormat="1" ht="15" customHeight="1">
      <c r="A127" s="547"/>
      <c r="B127" s="1554" t="s">
        <v>1407</v>
      </c>
      <c r="C127" s="1555"/>
      <c r="D127" s="957"/>
      <c r="E127" s="1184"/>
      <c r="F127" s="655"/>
      <c r="G127" s="655"/>
      <c r="H127" s="963"/>
      <c r="I127" s="1169"/>
      <c r="J127" s="859"/>
    </row>
    <row r="128" spans="1:20" s="1127" customFormat="1" ht="63" customHeight="1">
      <c r="A128" s="853" t="s">
        <v>635</v>
      </c>
      <c r="B128" s="853">
        <v>93137</v>
      </c>
      <c r="C128" s="872" t="s">
        <v>1359</v>
      </c>
      <c r="D128" s="960" t="s">
        <v>8</v>
      </c>
      <c r="E128" s="826" t="s">
        <v>1495</v>
      </c>
      <c r="F128" s="961" t="s">
        <v>1494</v>
      </c>
      <c r="G128" s="961">
        <v>26</v>
      </c>
      <c r="H128" s="1222">
        <v>144.30000000000001</v>
      </c>
      <c r="I128" s="484">
        <f t="shared" ref="I128:I131" si="20">TRUNC(H128*(1+$I$11),2)</f>
        <v>185.05</v>
      </c>
      <c r="J128" s="456">
        <f>TRUNC(G128*I128,2)</f>
        <v>4811.3</v>
      </c>
      <c r="K128" s="470"/>
      <c r="L128" s="470"/>
      <c r="M128" s="470"/>
      <c r="N128" s="470"/>
      <c r="O128" s="470"/>
      <c r="P128" s="470"/>
      <c r="Q128" s="470"/>
      <c r="R128" s="470"/>
      <c r="S128" s="470"/>
      <c r="T128" s="470"/>
    </row>
    <row r="129" spans="1:20" s="1127" customFormat="1" ht="39.75" customHeight="1">
      <c r="A129" s="853" t="s">
        <v>636</v>
      </c>
      <c r="B129" s="465">
        <v>93141</v>
      </c>
      <c r="C129" s="668" t="s">
        <v>1417</v>
      </c>
      <c r="D129" s="465" t="s">
        <v>8</v>
      </c>
      <c r="E129" s="905" t="s">
        <v>446</v>
      </c>
      <c r="F129" s="853" t="s">
        <v>1501</v>
      </c>
      <c r="G129" s="853">
        <v>44</v>
      </c>
      <c r="H129" s="933">
        <v>150.53</v>
      </c>
      <c r="I129" s="484">
        <f t="shared" si="20"/>
        <v>193.03</v>
      </c>
      <c r="J129" s="456">
        <f t="shared" ref="J129:J131" si="21">TRUNC(G129*I129,2)</f>
        <v>8493.32</v>
      </c>
      <c r="K129" s="470"/>
      <c r="L129" s="470"/>
      <c r="M129" s="470"/>
      <c r="N129" s="470"/>
      <c r="O129" s="470"/>
      <c r="P129" s="470"/>
      <c r="Q129" s="470"/>
      <c r="R129" s="470"/>
      <c r="S129" s="470"/>
      <c r="T129" s="470"/>
    </row>
    <row r="130" spans="1:20" s="1201" customFormat="1" ht="49.5" customHeight="1">
      <c r="A130" s="853" t="s">
        <v>637</v>
      </c>
      <c r="B130" s="465">
        <v>93142</v>
      </c>
      <c r="C130" s="1132" t="s">
        <v>1416</v>
      </c>
      <c r="D130" s="960"/>
      <c r="E130" s="905" t="s">
        <v>446</v>
      </c>
      <c r="F130" s="961" t="s">
        <v>1410</v>
      </c>
      <c r="G130" s="961">
        <v>8</v>
      </c>
      <c r="H130" s="1222">
        <v>166.72</v>
      </c>
      <c r="I130" s="484">
        <f t="shared" si="20"/>
        <v>213.8</v>
      </c>
      <c r="J130" s="456">
        <f t="shared" si="21"/>
        <v>1710.4</v>
      </c>
      <c r="K130" s="470"/>
      <c r="L130" s="470"/>
      <c r="M130" s="470"/>
      <c r="N130" s="470"/>
      <c r="O130" s="470"/>
      <c r="P130" s="470"/>
      <c r="Q130" s="470"/>
      <c r="R130" s="470"/>
      <c r="S130" s="470"/>
      <c r="T130" s="470"/>
    </row>
    <row r="131" spans="1:20" s="1127" customFormat="1" ht="48" customHeight="1">
      <c r="A131" s="853" t="s">
        <v>1422</v>
      </c>
      <c r="B131" s="465">
        <v>93144</v>
      </c>
      <c r="C131" s="1208" t="s">
        <v>1415</v>
      </c>
      <c r="D131" s="465" t="s">
        <v>8</v>
      </c>
      <c r="E131" s="826" t="s">
        <v>1411</v>
      </c>
      <c r="F131" s="853" t="s">
        <v>1355</v>
      </c>
      <c r="G131" s="853">
        <v>8</v>
      </c>
      <c r="H131" s="933">
        <v>204.98</v>
      </c>
      <c r="I131" s="484">
        <f t="shared" si="20"/>
        <v>262.86</v>
      </c>
      <c r="J131" s="456">
        <f t="shared" si="21"/>
        <v>2102.88</v>
      </c>
      <c r="K131" s="470"/>
      <c r="L131" s="470"/>
      <c r="M131" s="470"/>
      <c r="N131" s="470"/>
      <c r="O131" s="470"/>
      <c r="P131" s="470"/>
      <c r="Q131" s="470"/>
      <c r="R131" s="470"/>
      <c r="S131" s="470"/>
      <c r="T131" s="470"/>
    </row>
    <row r="132" spans="1:20" s="268" customFormat="1" ht="17.25" customHeight="1">
      <c r="A132" s="455"/>
      <c r="B132" s="1543" t="s">
        <v>1361</v>
      </c>
      <c r="C132" s="1544"/>
      <c r="D132" s="455"/>
      <c r="E132" s="455"/>
      <c r="F132" s="455"/>
      <c r="G132" s="655"/>
      <c r="H132" s="859"/>
      <c r="I132" s="484"/>
      <c r="J132" s="456"/>
      <c r="K132" s="469"/>
      <c r="L132" s="469"/>
      <c r="M132" s="469"/>
      <c r="N132" s="469"/>
      <c r="O132" s="469"/>
      <c r="P132" s="469"/>
      <c r="Q132" s="469"/>
      <c r="R132" s="469"/>
      <c r="S132" s="469"/>
      <c r="T132" s="469"/>
    </row>
    <row r="133" spans="1:20" s="268" customFormat="1" ht="48" customHeight="1">
      <c r="A133" s="1188" t="s">
        <v>1423</v>
      </c>
      <c r="B133" s="655" t="s">
        <v>206</v>
      </c>
      <c r="C133" s="873" t="s">
        <v>474</v>
      </c>
      <c r="D133" s="655" t="s">
        <v>8</v>
      </c>
      <c r="E133" s="655" t="s">
        <v>1356</v>
      </c>
      <c r="F133" s="655" t="s">
        <v>1502</v>
      </c>
      <c r="G133" s="655">
        <v>26</v>
      </c>
      <c r="H133" s="529">
        <f>'COMPOSIÇÕES DESSA PLANILHA'!H132</f>
        <v>55.19</v>
      </c>
      <c r="I133" s="484">
        <f t="shared" ref="I133:I134" si="22">TRUNC(H133*(1+$I$11),2)</f>
        <v>70.77</v>
      </c>
      <c r="J133" s="456">
        <f t="shared" ref="J133:J134" si="23">TRUNC(G133*I133,2)</f>
        <v>1840.02</v>
      </c>
      <c r="K133" s="469"/>
      <c r="L133" s="469"/>
      <c r="M133" s="469"/>
      <c r="N133" s="469"/>
      <c r="O133" s="469"/>
      <c r="P133" s="469"/>
      <c r="Q133" s="469"/>
      <c r="R133" s="469"/>
      <c r="S133" s="469"/>
      <c r="T133" s="469"/>
    </row>
    <row r="134" spans="1:20" s="268" customFormat="1" ht="42" customHeight="1">
      <c r="A134" s="655" t="s">
        <v>1380</v>
      </c>
      <c r="B134" s="655">
        <v>97599</v>
      </c>
      <c r="C134" s="873" t="s">
        <v>1037</v>
      </c>
      <c r="D134" s="655" t="s">
        <v>8</v>
      </c>
      <c r="E134" s="455" t="s">
        <v>1496</v>
      </c>
      <c r="F134" s="655">
        <v>4</v>
      </c>
      <c r="G134" s="655">
        <v>4</v>
      </c>
      <c r="H134" s="529">
        <v>22.55</v>
      </c>
      <c r="I134" s="484">
        <f t="shared" si="22"/>
        <v>28.91</v>
      </c>
      <c r="J134" s="456">
        <f t="shared" si="23"/>
        <v>115.64</v>
      </c>
      <c r="K134" s="469"/>
      <c r="L134" s="469"/>
      <c r="M134" s="469"/>
      <c r="N134" s="469"/>
      <c r="O134" s="469"/>
      <c r="P134" s="469"/>
      <c r="Q134" s="469"/>
      <c r="R134" s="469"/>
      <c r="S134" s="469"/>
      <c r="T134" s="469"/>
    </row>
    <row r="135" spans="1:20" s="268" customFormat="1" ht="15" customHeight="1">
      <c r="A135" s="455"/>
      <c r="B135" s="1543" t="s">
        <v>472</v>
      </c>
      <c r="C135" s="1544"/>
      <c r="D135" s="455"/>
      <c r="E135" s="455"/>
      <c r="F135" s="455"/>
      <c r="G135" s="655"/>
      <c r="H135" s="859"/>
      <c r="I135" s="484"/>
      <c r="J135" s="456"/>
      <c r="K135" s="469"/>
      <c r="L135" s="469"/>
      <c r="M135" s="469"/>
      <c r="N135" s="469"/>
      <c r="O135" s="469"/>
      <c r="P135" s="469"/>
      <c r="Q135" s="469"/>
      <c r="R135" s="469"/>
      <c r="S135" s="469"/>
      <c r="T135" s="469"/>
    </row>
    <row r="136" spans="1:20" s="268" customFormat="1" ht="24.75" customHeight="1">
      <c r="A136" s="655" t="s">
        <v>1381</v>
      </c>
      <c r="B136" s="906">
        <v>98307</v>
      </c>
      <c r="C136" s="668" t="s">
        <v>473</v>
      </c>
      <c r="D136" s="455" t="s">
        <v>8</v>
      </c>
      <c r="E136" s="455" t="s">
        <v>1357</v>
      </c>
      <c r="F136" s="455" t="s">
        <v>1358</v>
      </c>
      <c r="G136" s="655">
        <v>8</v>
      </c>
      <c r="H136" s="549">
        <v>38.94</v>
      </c>
      <c r="I136" s="484">
        <f>TRUNC(H136*(1+$I$11),2)</f>
        <v>49.93</v>
      </c>
      <c r="J136" s="456">
        <f>TRUNC(G136*I136,2)</f>
        <v>399.44</v>
      </c>
      <c r="K136" s="469"/>
      <c r="L136" s="469"/>
      <c r="M136" s="469"/>
      <c r="N136" s="469"/>
      <c r="O136" s="469"/>
      <c r="P136" s="469"/>
      <c r="Q136" s="469"/>
      <c r="R136" s="469"/>
      <c r="S136" s="469"/>
      <c r="T136" s="469"/>
    </row>
    <row r="137" spans="1:20" s="1128" customFormat="1" ht="15">
      <c r="A137" s="465"/>
      <c r="B137" s="1543" t="s">
        <v>470</v>
      </c>
      <c r="C137" s="1544"/>
      <c r="D137" s="465"/>
      <c r="E137" s="925"/>
      <c r="F137" s="455"/>
      <c r="G137" s="962"/>
      <c r="H137" s="963"/>
      <c r="I137" s="484"/>
      <c r="J137" s="456"/>
      <c r="K137" s="470"/>
      <c r="L137" s="470"/>
      <c r="M137" s="470"/>
      <c r="N137" s="470"/>
      <c r="O137" s="470"/>
      <c r="P137" s="470"/>
      <c r="Q137" s="470"/>
      <c r="R137" s="470"/>
      <c r="S137" s="470"/>
      <c r="T137" s="470"/>
    </row>
    <row r="138" spans="1:20" s="1128" customFormat="1" ht="50.25" customHeight="1">
      <c r="A138" s="853" t="s">
        <v>1382</v>
      </c>
      <c r="B138" s="455">
        <v>101875</v>
      </c>
      <c r="C138" s="668" t="s">
        <v>184</v>
      </c>
      <c r="D138" s="465" t="s">
        <v>8</v>
      </c>
      <c r="E138" s="455" t="s">
        <v>1360</v>
      </c>
      <c r="F138" s="455"/>
      <c r="G138" s="1409">
        <v>4</v>
      </c>
      <c r="H138" s="963">
        <v>541.21</v>
      </c>
      <c r="I138" s="484">
        <f>TRUNC(H138*(1+$I$11),2)</f>
        <v>694.04</v>
      </c>
      <c r="J138" s="456">
        <f>TRUNC(G138*I138,2)</f>
        <v>2776.16</v>
      </c>
      <c r="K138" s="470"/>
      <c r="L138" s="470"/>
      <c r="M138" s="470"/>
      <c r="N138" s="470"/>
      <c r="O138" s="470"/>
      <c r="P138" s="470"/>
      <c r="Q138" s="470"/>
      <c r="R138" s="470"/>
      <c r="S138" s="470"/>
      <c r="T138" s="470"/>
    </row>
    <row r="139" spans="1:20" s="1133" customFormat="1" ht="15">
      <c r="A139" s="853"/>
      <c r="B139" s="1543" t="s">
        <v>469</v>
      </c>
      <c r="C139" s="1544"/>
      <c r="D139" s="465"/>
      <c r="E139" s="925"/>
      <c r="F139" s="455"/>
      <c r="G139" s="962"/>
      <c r="H139" s="963"/>
      <c r="I139" s="484"/>
      <c r="J139" s="456"/>
      <c r="K139" s="470"/>
      <c r="L139" s="470"/>
      <c r="M139" s="470"/>
      <c r="N139" s="470"/>
      <c r="O139" s="470"/>
      <c r="P139" s="470"/>
      <c r="Q139" s="470"/>
      <c r="R139" s="470"/>
      <c r="S139" s="470"/>
      <c r="T139" s="470"/>
    </row>
    <row r="140" spans="1:20" s="268" customFormat="1" ht="26.25" customHeight="1">
      <c r="A140" s="1261" t="s">
        <v>1383</v>
      </c>
      <c r="B140" s="655">
        <v>93653</v>
      </c>
      <c r="C140" s="872" t="s">
        <v>1051</v>
      </c>
      <c r="D140" s="455" t="s">
        <v>8</v>
      </c>
      <c r="E140" s="455" t="s">
        <v>446</v>
      </c>
      <c r="F140" s="655" t="s">
        <v>1503</v>
      </c>
      <c r="G140" s="655">
        <v>4</v>
      </c>
      <c r="H140" s="549">
        <v>12.64</v>
      </c>
      <c r="I140" s="484">
        <f t="shared" ref="I140:I144" si="24">TRUNC(H140*(1+$I$11),2)</f>
        <v>16.2</v>
      </c>
      <c r="J140" s="456">
        <f t="shared" ref="J140:J145" si="25">TRUNC(G140*I140,2)</f>
        <v>64.8</v>
      </c>
      <c r="K140" s="469"/>
      <c r="L140" s="469"/>
      <c r="M140" s="469"/>
      <c r="N140" s="469"/>
      <c r="O140" s="469"/>
      <c r="P140" s="469"/>
      <c r="Q140" s="469"/>
      <c r="R140" s="469"/>
      <c r="S140" s="469"/>
      <c r="T140" s="469"/>
    </row>
    <row r="141" spans="1:20" s="476" customFormat="1" ht="24.75" customHeight="1">
      <c r="A141" s="853" t="s">
        <v>548</v>
      </c>
      <c r="B141" s="655">
        <v>93654</v>
      </c>
      <c r="C141" s="872" t="s">
        <v>1515</v>
      </c>
      <c r="D141" s="455" t="s">
        <v>8</v>
      </c>
      <c r="E141" s="455" t="s">
        <v>446</v>
      </c>
      <c r="F141" s="455" t="s">
        <v>1504</v>
      </c>
      <c r="G141" s="655">
        <v>4</v>
      </c>
      <c r="H141" s="549">
        <v>13.12</v>
      </c>
      <c r="I141" s="484">
        <f t="shared" ref="I141" si="26">TRUNC(H141*1.2824,2)</f>
        <v>16.82</v>
      </c>
      <c r="J141" s="456">
        <f t="shared" si="25"/>
        <v>67.28</v>
      </c>
    </row>
    <row r="142" spans="1:20" s="268" customFormat="1" ht="24.75" customHeight="1">
      <c r="A142" s="1261" t="s">
        <v>1384</v>
      </c>
      <c r="B142" s="655">
        <v>93662</v>
      </c>
      <c r="C142" s="872" t="s">
        <v>1412</v>
      </c>
      <c r="D142" s="455" t="s">
        <v>8</v>
      </c>
      <c r="E142" s="455" t="s">
        <v>446</v>
      </c>
      <c r="F142" s="655" t="s">
        <v>1505</v>
      </c>
      <c r="G142" s="655">
        <v>8</v>
      </c>
      <c r="H142" s="549">
        <v>67.11</v>
      </c>
      <c r="I142" s="484">
        <f t="shared" si="24"/>
        <v>86.06</v>
      </c>
      <c r="J142" s="456">
        <f t="shared" si="25"/>
        <v>688.48</v>
      </c>
      <c r="K142" s="469"/>
      <c r="L142" s="469"/>
      <c r="M142" s="469"/>
      <c r="N142" s="469"/>
      <c r="O142" s="469"/>
      <c r="P142" s="469"/>
      <c r="Q142" s="469"/>
      <c r="R142" s="469"/>
      <c r="S142" s="469"/>
      <c r="T142" s="469"/>
    </row>
    <row r="143" spans="1:20" s="268" customFormat="1" ht="25.5" customHeight="1">
      <c r="A143" s="1261" t="s">
        <v>1424</v>
      </c>
      <c r="B143" s="655">
        <v>93671</v>
      </c>
      <c r="C143" s="872" t="s">
        <v>1413</v>
      </c>
      <c r="D143" s="455" t="s">
        <v>8</v>
      </c>
      <c r="E143" s="455" t="s">
        <v>446</v>
      </c>
      <c r="F143" s="655" t="s">
        <v>1414</v>
      </c>
      <c r="G143" s="655">
        <v>4</v>
      </c>
      <c r="H143" s="549">
        <v>87.79</v>
      </c>
      <c r="I143" s="484">
        <f t="shared" si="24"/>
        <v>112.58</v>
      </c>
      <c r="J143" s="456">
        <f t="shared" si="25"/>
        <v>450.32</v>
      </c>
      <c r="K143" s="469"/>
      <c r="L143" s="469"/>
      <c r="M143" s="469"/>
      <c r="N143" s="469"/>
      <c r="O143" s="469"/>
      <c r="P143" s="469"/>
      <c r="Q143" s="469"/>
      <c r="R143" s="469"/>
      <c r="S143" s="469"/>
      <c r="T143" s="469"/>
    </row>
    <row r="144" spans="1:20" s="268" customFormat="1" ht="33" customHeight="1">
      <c r="A144" s="1261" t="s">
        <v>1425</v>
      </c>
      <c r="B144" s="655" t="s">
        <v>1047</v>
      </c>
      <c r="C144" s="872" t="s">
        <v>1045</v>
      </c>
      <c r="D144" s="455" t="s">
        <v>8</v>
      </c>
      <c r="E144" s="455" t="s">
        <v>1405</v>
      </c>
      <c r="F144" s="655">
        <v>3</v>
      </c>
      <c r="G144" s="655">
        <v>3</v>
      </c>
      <c r="H144" s="549">
        <f>'COMPOSIÇÕES DESSA PLANILHA'!H325</f>
        <v>167.03</v>
      </c>
      <c r="I144" s="484">
        <f t="shared" si="24"/>
        <v>214.19</v>
      </c>
      <c r="J144" s="456">
        <f t="shared" si="25"/>
        <v>642.57000000000005</v>
      </c>
      <c r="K144" s="469"/>
      <c r="L144" s="469"/>
      <c r="M144" s="469"/>
      <c r="N144" s="469"/>
      <c r="O144" s="469"/>
      <c r="P144" s="469"/>
      <c r="Q144" s="469"/>
      <c r="R144" s="469"/>
      <c r="S144" s="469"/>
      <c r="T144" s="469"/>
    </row>
    <row r="145" spans="1:20" s="1402" customFormat="1" ht="50.25" customHeight="1">
      <c r="A145" s="853">
        <v>10.16</v>
      </c>
      <c r="B145" s="853" t="s">
        <v>185</v>
      </c>
      <c r="C145" s="872" t="s">
        <v>1049</v>
      </c>
      <c r="D145" s="960" t="s">
        <v>8</v>
      </c>
      <c r="E145" s="826"/>
      <c r="F145" s="961"/>
      <c r="G145" s="961">
        <v>1</v>
      </c>
      <c r="H145" s="1222">
        <f>'COMPOSIÇÕES DESSA PLANILHA'!H146</f>
        <v>80.73</v>
      </c>
      <c r="I145" s="484">
        <f t="shared" ref="I145" si="27">TRUNC(H145*1.2824,2)</f>
        <v>103.52</v>
      </c>
      <c r="J145" s="456">
        <f t="shared" si="25"/>
        <v>103.52</v>
      </c>
    </row>
    <row r="146" spans="1:20" s="312" customFormat="1" ht="9" customHeight="1">
      <c r="A146" s="905"/>
      <c r="B146" s="455"/>
      <c r="C146" s="949"/>
      <c r="D146" s="1438"/>
      <c r="E146" s="1438"/>
      <c r="F146" s="1438"/>
      <c r="G146" s="1215"/>
      <c r="H146" s="1216"/>
      <c r="I146" s="1217"/>
      <c r="J146" s="1262"/>
      <c r="K146" s="244"/>
      <c r="L146" s="244"/>
      <c r="M146" s="244"/>
      <c r="N146" s="244"/>
      <c r="O146" s="244"/>
      <c r="P146" s="244"/>
      <c r="Q146" s="244"/>
      <c r="R146" s="244"/>
      <c r="S146" s="244"/>
      <c r="T146" s="244"/>
    </row>
    <row r="147" spans="1:20" s="1190" customFormat="1" ht="15">
      <c r="A147" s="918"/>
      <c r="B147" s="1543" t="s">
        <v>452</v>
      </c>
      <c r="C147" s="1544"/>
      <c r="D147" s="465"/>
      <c r="E147" s="925"/>
      <c r="F147" s="655"/>
      <c r="G147" s="655"/>
      <c r="H147" s="963"/>
      <c r="I147" s="484"/>
      <c r="J147" s="456"/>
    </row>
    <row r="148" spans="1:20" s="476" customFormat="1" ht="51">
      <c r="A148" s="655" t="s">
        <v>1394</v>
      </c>
      <c r="B148" s="655">
        <v>93014</v>
      </c>
      <c r="C148" s="1132" t="s">
        <v>1439</v>
      </c>
      <c r="D148" s="455" t="s">
        <v>8</v>
      </c>
      <c r="E148" s="455" t="s">
        <v>446</v>
      </c>
      <c r="F148" s="655"/>
      <c r="G148" s="655">
        <v>21</v>
      </c>
      <c r="H148" s="549">
        <v>14.89</v>
      </c>
      <c r="I148" s="484">
        <f t="shared" ref="I148:I151" si="28">TRUNC(H148*1.2824,2)</f>
        <v>19.09</v>
      </c>
      <c r="J148" s="456">
        <f t="shared" ref="J148:J151" si="29">TRUNC(G148*I148,2)</f>
        <v>400.89</v>
      </c>
    </row>
    <row r="149" spans="1:20" s="476" customFormat="1" ht="53.25" customHeight="1">
      <c r="A149" s="655" t="s">
        <v>1395</v>
      </c>
      <c r="B149" s="655">
        <v>93013</v>
      </c>
      <c r="C149" s="1132" t="s">
        <v>1440</v>
      </c>
      <c r="D149" s="455"/>
      <c r="E149" s="455"/>
      <c r="F149" s="655"/>
      <c r="G149" s="655">
        <v>8</v>
      </c>
      <c r="H149" s="549">
        <v>12.03</v>
      </c>
      <c r="I149" s="484">
        <f t="shared" si="28"/>
        <v>15.42</v>
      </c>
      <c r="J149" s="456">
        <f t="shared" si="29"/>
        <v>123.36</v>
      </c>
    </row>
    <row r="150" spans="1:20" s="476" customFormat="1" ht="51">
      <c r="A150" s="655" t="s">
        <v>1408</v>
      </c>
      <c r="B150" s="655">
        <v>93018</v>
      </c>
      <c r="C150" s="1132" t="s">
        <v>1442</v>
      </c>
      <c r="D150" s="455"/>
      <c r="E150" s="455"/>
      <c r="F150" s="655"/>
      <c r="G150" s="655">
        <v>4</v>
      </c>
      <c r="H150" s="549">
        <v>18.41</v>
      </c>
      <c r="I150" s="484">
        <f t="shared" si="28"/>
        <v>23.6</v>
      </c>
      <c r="J150" s="456">
        <f t="shared" si="29"/>
        <v>94.4</v>
      </c>
    </row>
    <row r="151" spans="1:20" s="476" customFormat="1" ht="51">
      <c r="A151" s="655" t="s">
        <v>1426</v>
      </c>
      <c r="B151" s="655">
        <v>93020</v>
      </c>
      <c r="C151" s="1132" t="s">
        <v>1443</v>
      </c>
      <c r="D151" s="455" t="s">
        <v>8</v>
      </c>
      <c r="E151" s="455" t="s">
        <v>446</v>
      </c>
      <c r="F151" s="655"/>
      <c r="G151" s="655">
        <v>4</v>
      </c>
      <c r="H151" s="549">
        <v>23.87</v>
      </c>
      <c r="I151" s="484">
        <f t="shared" si="28"/>
        <v>30.61</v>
      </c>
      <c r="J151" s="456">
        <f t="shared" si="29"/>
        <v>122.44</v>
      </c>
    </row>
    <row r="152" spans="1:20" s="1190" customFormat="1" ht="15">
      <c r="A152" s="918"/>
      <c r="B152" s="1543" t="s">
        <v>464</v>
      </c>
      <c r="C152" s="1544"/>
      <c r="D152" s="465"/>
      <c r="E152" s="925"/>
      <c r="F152" s="655"/>
      <c r="G152" s="655"/>
      <c r="H152" s="963"/>
      <c r="I152" s="484"/>
      <c r="J152" s="456"/>
    </row>
    <row r="153" spans="1:20" s="476" customFormat="1" ht="40.5" customHeight="1">
      <c r="A153" s="655" t="s">
        <v>1427</v>
      </c>
      <c r="B153" s="655">
        <v>91873</v>
      </c>
      <c r="C153" s="872" t="s">
        <v>1444</v>
      </c>
      <c r="D153" s="455" t="s">
        <v>77</v>
      </c>
      <c r="E153" s="455" t="s">
        <v>446</v>
      </c>
      <c r="F153" s="655"/>
      <c r="G153" s="655">
        <v>39</v>
      </c>
      <c r="H153" s="549">
        <v>18.11</v>
      </c>
      <c r="I153" s="484">
        <f t="shared" ref="I153:I155" si="30">TRUNC(H153*1.2824,2)</f>
        <v>23.22</v>
      </c>
      <c r="J153" s="456">
        <f t="shared" ref="J153:J155" si="31">TRUNC(G153*I153,2)</f>
        <v>905.58</v>
      </c>
    </row>
    <row r="154" spans="1:20" s="476" customFormat="1" ht="38.25">
      <c r="A154" s="655" t="s">
        <v>1428</v>
      </c>
      <c r="B154" s="655">
        <v>91871</v>
      </c>
      <c r="C154" s="872" t="s">
        <v>1420</v>
      </c>
      <c r="D154" s="455" t="s">
        <v>77</v>
      </c>
      <c r="E154" s="455" t="s">
        <v>446</v>
      </c>
      <c r="F154" s="655"/>
      <c r="G154" s="655">
        <v>10</v>
      </c>
      <c r="H154" s="549">
        <v>11.11</v>
      </c>
      <c r="I154" s="484">
        <f t="shared" si="30"/>
        <v>14.24</v>
      </c>
      <c r="J154" s="456">
        <f t="shared" si="31"/>
        <v>142.4</v>
      </c>
    </row>
    <row r="155" spans="1:20" s="476" customFormat="1" ht="25.5">
      <c r="A155" s="655" t="s">
        <v>1445</v>
      </c>
      <c r="B155" s="655">
        <v>93008</v>
      </c>
      <c r="C155" s="872" t="s">
        <v>1421</v>
      </c>
      <c r="D155" s="455" t="s">
        <v>77</v>
      </c>
      <c r="E155" s="455" t="s">
        <v>446</v>
      </c>
      <c r="F155" s="655"/>
      <c r="G155" s="655">
        <v>62</v>
      </c>
      <c r="H155" s="549">
        <v>15.83</v>
      </c>
      <c r="I155" s="484">
        <f t="shared" si="30"/>
        <v>20.3</v>
      </c>
      <c r="J155" s="456">
        <f t="shared" si="31"/>
        <v>1258.5999999999999</v>
      </c>
    </row>
    <row r="156" spans="1:20" s="1189" customFormat="1" ht="15">
      <c r="A156" s="853"/>
      <c r="B156" s="1543" t="s">
        <v>1402</v>
      </c>
      <c r="C156" s="1544"/>
      <c r="D156" s="465"/>
      <c r="E156" s="925"/>
      <c r="F156" s="455"/>
      <c r="G156" s="655"/>
      <c r="H156" s="963"/>
      <c r="I156" s="484"/>
      <c r="J156" s="456"/>
    </row>
    <row r="157" spans="1:20" s="852" customFormat="1" ht="15">
      <c r="A157" s="853" t="s">
        <v>1446</v>
      </c>
      <c r="B157" s="547">
        <v>862</v>
      </c>
      <c r="C157" s="550" t="s">
        <v>1517</v>
      </c>
      <c r="D157" s="853"/>
      <c r="E157" s="527"/>
      <c r="F157" s="655"/>
      <c r="G157" s="655">
        <v>52</v>
      </c>
      <c r="H157" s="963">
        <v>10.050000000000001</v>
      </c>
      <c r="I157" s="484">
        <f t="shared" ref="I157:I158" si="32">TRUNC(H157*1.2824,2)</f>
        <v>12.88</v>
      </c>
      <c r="J157" s="456">
        <f t="shared" ref="J157:J158" si="33">TRUNC(G157*I157,2)</f>
        <v>669.76</v>
      </c>
    </row>
    <row r="158" spans="1:20" s="852" customFormat="1" ht="25.5">
      <c r="A158" s="853" t="s">
        <v>1447</v>
      </c>
      <c r="B158" s="547">
        <v>96985</v>
      </c>
      <c r="C158" s="550" t="s">
        <v>1419</v>
      </c>
      <c r="D158" s="853"/>
      <c r="E158" s="527"/>
      <c r="F158" s="655"/>
      <c r="G158" s="655">
        <v>4</v>
      </c>
      <c r="H158" s="963">
        <v>82.03</v>
      </c>
      <c r="I158" s="484">
        <f t="shared" si="32"/>
        <v>105.19</v>
      </c>
      <c r="J158" s="456">
        <f t="shared" si="33"/>
        <v>420.76</v>
      </c>
    </row>
    <row r="159" spans="1:20" s="476" customFormat="1" ht="39" customHeight="1">
      <c r="A159" s="853" t="s">
        <v>1448</v>
      </c>
      <c r="B159" s="655">
        <v>92982</v>
      </c>
      <c r="C159" s="872" t="s">
        <v>1418</v>
      </c>
      <c r="D159" s="455" t="s">
        <v>77</v>
      </c>
      <c r="E159" s="455" t="s">
        <v>446</v>
      </c>
      <c r="F159" s="455"/>
      <c r="G159" s="655">
        <v>135</v>
      </c>
      <c r="H159" s="549">
        <v>15.74</v>
      </c>
      <c r="I159" s="484">
        <f t="shared" ref="I159:I160" si="34">TRUNC(H159*1.2824,2)</f>
        <v>20.18</v>
      </c>
      <c r="J159" s="456">
        <f t="shared" ref="J159:J160" si="35">TRUNC(G159*I159,2)</f>
        <v>2724.3</v>
      </c>
      <c r="K159" s="476">
        <v>22</v>
      </c>
    </row>
    <row r="160" spans="1:20" s="1189" customFormat="1" ht="38.25">
      <c r="A160" s="853" t="s">
        <v>1516</v>
      </c>
      <c r="B160" s="655">
        <v>92984</v>
      </c>
      <c r="C160" s="872" t="s">
        <v>279</v>
      </c>
      <c r="D160" s="455" t="s">
        <v>77</v>
      </c>
      <c r="E160" s="455" t="s">
        <v>446</v>
      </c>
      <c r="F160" s="455"/>
      <c r="G160" s="655">
        <v>263</v>
      </c>
      <c r="H160" s="549">
        <v>25.23</v>
      </c>
      <c r="I160" s="484">
        <f t="shared" si="34"/>
        <v>32.35</v>
      </c>
      <c r="J160" s="456">
        <f t="shared" si="35"/>
        <v>8508.0499999999993</v>
      </c>
      <c r="K160" s="1189">
        <v>150</v>
      </c>
    </row>
    <row r="161" spans="1:20" s="312" customFormat="1" ht="15.75" customHeight="1">
      <c r="A161" s="905"/>
      <c r="B161" s="455"/>
      <c r="C161" s="949"/>
      <c r="D161" s="1438"/>
      <c r="E161" s="1438"/>
      <c r="F161" s="1438"/>
      <c r="G161" s="1613" t="s">
        <v>1020</v>
      </c>
      <c r="H161" s="1614"/>
      <c r="I161" s="1615"/>
      <c r="J161" s="1251">
        <f>SUM(J125:J160)</f>
        <v>41698.15</v>
      </c>
      <c r="K161" s="1221" t="s">
        <v>105</v>
      </c>
      <c r="L161" s="244"/>
      <c r="M161" s="244"/>
      <c r="N161" s="244"/>
      <c r="O161" s="244"/>
      <c r="P161" s="244"/>
      <c r="Q161" s="244"/>
      <c r="R161" s="244"/>
      <c r="S161" s="244"/>
      <c r="T161" s="244"/>
    </row>
    <row r="162" spans="1:20" s="268" customFormat="1" ht="6.75" customHeight="1">
      <c r="A162" s="1257"/>
      <c r="B162" s="921"/>
      <c r="C162" s="928"/>
      <c r="D162" s="929"/>
      <c r="E162" s="925"/>
      <c r="F162" s="925"/>
      <c r="G162" s="925"/>
      <c r="H162" s="930"/>
      <c r="I162" s="931"/>
      <c r="J162" s="1250"/>
      <c r="K162" s="469"/>
      <c r="L162" s="469"/>
      <c r="M162" s="469"/>
      <c r="N162" s="469"/>
      <c r="O162" s="469"/>
      <c r="P162" s="469"/>
      <c r="Q162" s="469"/>
      <c r="R162" s="469"/>
      <c r="S162" s="469"/>
      <c r="T162" s="469"/>
    </row>
    <row r="163" spans="1:20" s="1127" customFormat="1" ht="21.75" customHeight="1">
      <c r="A163" s="1260">
        <v>11</v>
      </c>
      <c r="B163" s="1515" t="s">
        <v>713</v>
      </c>
      <c r="C163" s="1516"/>
      <c r="D163" s="1516"/>
      <c r="E163" s="1516"/>
      <c r="F163" s="1517"/>
      <c r="G163" s="927"/>
      <c r="H163" s="903"/>
      <c r="I163" s="904"/>
      <c r="J163" s="1223"/>
      <c r="K163" s="470"/>
      <c r="L163" s="470"/>
      <c r="M163" s="470"/>
      <c r="N163" s="470"/>
      <c r="O163" s="470"/>
      <c r="P163" s="470"/>
      <c r="Q163" s="470"/>
      <c r="R163" s="470"/>
      <c r="S163" s="470"/>
      <c r="T163" s="470"/>
    </row>
    <row r="164" spans="1:20" s="268" customFormat="1" ht="6.75" customHeight="1">
      <c r="A164" s="1257"/>
      <c r="B164" s="921"/>
      <c r="C164" s="928"/>
      <c r="D164" s="929"/>
      <c r="E164" s="925"/>
      <c r="F164" s="925"/>
      <c r="G164" s="925"/>
      <c r="H164" s="930"/>
      <c r="I164" s="931"/>
      <c r="J164" s="1250"/>
      <c r="K164" s="469"/>
      <c r="L164" s="469"/>
      <c r="M164" s="469"/>
      <c r="N164" s="469"/>
      <c r="O164" s="469"/>
      <c r="P164" s="469"/>
      <c r="Q164" s="469"/>
      <c r="R164" s="469"/>
      <c r="S164" s="469"/>
      <c r="T164" s="469"/>
    </row>
    <row r="165" spans="1:20" s="473" customFormat="1" ht="15">
      <c r="A165" s="465" t="s">
        <v>639</v>
      </c>
      <c r="B165" s="946">
        <v>99824</v>
      </c>
      <c r="C165" s="668" t="s">
        <v>926</v>
      </c>
      <c r="D165" s="936" t="s">
        <v>81</v>
      </c>
      <c r="E165" s="905" t="s">
        <v>1371</v>
      </c>
      <c r="F165" s="936" t="s">
        <v>941</v>
      </c>
      <c r="G165" s="853">
        <f>TRUNC(4*0.9*2.1,2)*2</f>
        <v>15.12</v>
      </c>
      <c r="H165" s="947">
        <v>1.93</v>
      </c>
      <c r="I165" s="484">
        <f t="shared" ref="I165:I167" si="36">TRUNC(H165*(1+$I$11),2)</f>
        <v>2.4700000000000002</v>
      </c>
      <c r="J165" s="456">
        <f>TRUNC(G165*I165,2)</f>
        <v>37.340000000000003</v>
      </c>
      <c r="K165" s="472"/>
      <c r="L165" s="472"/>
      <c r="M165" s="472"/>
      <c r="N165" s="472"/>
      <c r="O165" s="472"/>
      <c r="P165" s="472"/>
      <c r="Q165" s="472"/>
      <c r="R165" s="472"/>
      <c r="S165" s="472"/>
      <c r="T165" s="472"/>
    </row>
    <row r="166" spans="1:20" s="473" customFormat="1" ht="25.5">
      <c r="A166" s="465" t="s">
        <v>640</v>
      </c>
      <c r="B166" s="946">
        <v>99814</v>
      </c>
      <c r="C166" s="668" t="s">
        <v>940</v>
      </c>
      <c r="D166" s="936"/>
      <c r="E166" s="826" t="s">
        <v>1372</v>
      </c>
      <c r="F166" s="936" t="s">
        <v>939</v>
      </c>
      <c r="G166" s="853">
        <f>G87</f>
        <v>281.2</v>
      </c>
      <c r="H166" s="947">
        <v>1.48</v>
      </c>
      <c r="I166" s="484">
        <f t="shared" si="36"/>
        <v>1.89</v>
      </c>
      <c r="J166" s="456">
        <f>TRUNC(G166*I166,2)</f>
        <v>531.46</v>
      </c>
      <c r="K166" s="472"/>
      <c r="L166" s="472"/>
      <c r="M166" s="472"/>
      <c r="N166" s="472"/>
      <c r="O166" s="472"/>
      <c r="P166" s="472"/>
      <c r="Q166" s="472"/>
      <c r="R166" s="472"/>
      <c r="S166" s="472"/>
      <c r="T166" s="472"/>
    </row>
    <row r="167" spans="1:20" s="475" customFormat="1" ht="25.5">
      <c r="A167" s="465" t="s">
        <v>641</v>
      </c>
      <c r="B167" s="948">
        <v>99821</v>
      </c>
      <c r="C167" s="668" t="s">
        <v>927</v>
      </c>
      <c r="D167" s="465" t="s">
        <v>81</v>
      </c>
      <c r="E167" s="826" t="s">
        <v>1370</v>
      </c>
      <c r="F167" s="826" t="s">
        <v>942</v>
      </c>
      <c r="G167" s="547">
        <f>TRUNC(16*2*1.2,2)*2</f>
        <v>76.8</v>
      </c>
      <c r="H167" s="549">
        <v>2.38</v>
      </c>
      <c r="I167" s="484">
        <f t="shared" si="36"/>
        <v>3.05</v>
      </c>
      <c r="J167" s="456">
        <f>TRUNC(G167*I167,2)</f>
        <v>234.24</v>
      </c>
      <c r="K167" s="474"/>
      <c r="L167" s="474"/>
      <c r="M167" s="474"/>
      <c r="N167" s="474"/>
      <c r="O167" s="474"/>
      <c r="P167" s="474"/>
      <c r="Q167" s="474"/>
      <c r="R167" s="474"/>
      <c r="S167" s="474"/>
      <c r="T167" s="474"/>
    </row>
    <row r="168" spans="1:20" s="312" customFormat="1" ht="12.75" customHeight="1">
      <c r="A168" s="905"/>
      <c r="B168" s="455"/>
      <c r="C168" s="949"/>
      <c r="D168" s="1438"/>
      <c r="E168" s="1438"/>
      <c r="F168" s="1438"/>
      <c r="G168" s="1613" t="s">
        <v>1021</v>
      </c>
      <c r="H168" s="1614"/>
      <c r="I168" s="1615"/>
      <c r="J168" s="1251">
        <f>SUM(J165:J167)</f>
        <v>803.04</v>
      </c>
      <c r="K168" s="244"/>
      <c r="L168" s="244"/>
      <c r="M168" s="244"/>
      <c r="N168" s="244"/>
      <c r="O168" s="244"/>
      <c r="P168" s="244"/>
      <c r="Q168" s="244"/>
      <c r="R168" s="244"/>
      <c r="S168" s="244"/>
      <c r="T168" s="244"/>
    </row>
    <row r="169" spans="1:20" s="268" customFormat="1" ht="6.75" customHeight="1">
      <c r="A169" s="1245"/>
      <c r="B169" s="921"/>
      <c r="C169" s="934"/>
      <c r="D169" s="935"/>
      <c r="E169" s="925"/>
      <c r="F169" s="925"/>
      <c r="G169" s="925"/>
      <c r="H169" s="937"/>
      <c r="I169" s="926"/>
      <c r="J169" s="1246"/>
      <c r="K169" s="469"/>
      <c r="L169" s="469"/>
      <c r="M169" s="469"/>
      <c r="N169" s="469"/>
      <c r="O169" s="469"/>
      <c r="P169" s="469"/>
      <c r="Q169" s="469"/>
      <c r="R169" s="469"/>
      <c r="S169" s="469"/>
      <c r="T169" s="469"/>
    </row>
    <row r="170" spans="1:20" s="1133" customFormat="1" ht="6" customHeight="1">
      <c r="A170" s="1239"/>
      <c r="B170" s="909"/>
      <c r="C170" s="909"/>
      <c r="D170" s="909"/>
      <c r="E170" s="909"/>
      <c r="F170" s="964"/>
      <c r="G170" s="910"/>
      <c r="H170" s="911"/>
      <c r="I170" s="912"/>
      <c r="J170" s="1240"/>
    </row>
    <row r="171" spans="1:20" s="1133" customFormat="1" ht="23.25" customHeight="1">
      <c r="A171" s="1263">
        <v>12</v>
      </c>
      <c r="B171" s="1515" t="s">
        <v>1398</v>
      </c>
      <c r="C171" s="1516"/>
      <c r="D171" s="1516"/>
      <c r="E171" s="1516"/>
      <c r="F171" s="1517"/>
      <c r="G171" s="927"/>
      <c r="H171" s="953"/>
      <c r="I171" s="914"/>
      <c r="J171" s="1205"/>
    </row>
    <row r="172" spans="1:20" s="1133" customFormat="1" ht="6.75" customHeight="1">
      <c r="A172" s="1247"/>
      <c r="B172" s="909"/>
      <c r="C172" s="909"/>
      <c r="D172" s="909"/>
      <c r="E172" s="909"/>
      <c r="F172" s="909"/>
      <c r="G172" s="950"/>
      <c r="H172" s="951"/>
      <c r="I172" s="952"/>
      <c r="J172" s="1248"/>
    </row>
    <row r="173" spans="1:20" s="268" customFormat="1" ht="6.75" customHeight="1">
      <c r="A173" s="1206"/>
      <c r="B173" s="1182"/>
      <c r="C173" s="900"/>
      <c r="D173" s="901"/>
      <c r="E173" s="902"/>
      <c r="F173" s="902"/>
      <c r="G173" s="902"/>
      <c r="H173" s="903"/>
      <c r="I173" s="904"/>
      <c r="J173" s="1207"/>
      <c r="K173" s="469"/>
      <c r="L173" s="469"/>
      <c r="M173" s="469"/>
      <c r="N173" s="469"/>
      <c r="O173" s="469"/>
      <c r="P173" s="469"/>
      <c r="Q173" s="469"/>
      <c r="R173" s="469"/>
      <c r="S173" s="469"/>
      <c r="T173" s="469"/>
    </row>
    <row r="174" spans="1:20" s="480" customFormat="1" ht="15" customHeight="1">
      <c r="A174" s="1264"/>
      <c r="B174" s="1540" t="s">
        <v>692</v>
      </c>
      <c r="C174" s="1541"/>
      <c r="D174" s="1542"/>
      <c r="E174" s="925"/>
      <c r="F174" s="463"/>
      <c r="G174" s="463"/>
      <c r="H174" s="464"/>
      <c r="I174" s="485"/>
      <c r="J174" s="1265"/>
      <c r="K174" s="479"/>
      <c r="L174" s="479"/>
      <c r="M174" s="479"/>
      <c r="N174" s="479"/>
      <c r="O174" s="479"/>
      <c r="P174" s="479"/>
      <c r="Q174" s="479"/>
      <c r="R174" s="479"/>
      <c r="S174" s="479"/>
      <c r="T174" s="479"/>
    </row>
    <row r="175" spans="1:20" s="268" customFormat="1" ht="38.25">
      <c r="A175" s="826" t="s">
        <v>486</v>
      </c>
      <c r="B175" s="826">
        <v>101905</v>
      </c>
      <c r="C175" s="668" t="s">
        <v>1401</v>
      </c>
      <c r="D175" s="826" t="s">
        <v>8</v>
      </c>
      <c r="E175" s="455" t="s">
        <v>446</v>
      </c>
      <c r="F175" s="547">
        <v>1</v>
      </c>
      <c r="G175" s="547">
        <v>1</v>
      </c>
      <c r="H175" s="549">
        <v>236.66</v>
      </c>
      <c r="I175" s="484">
        <f t="shared" ref="I175:I178" si="37">TRUNC(H175*(1+$I$11),2)</f>
        <v>303.49</v>
      </c>
      <c r="J175" s="456">
        <f>TRUNC(G175*I175,2)</f>
        <v>303.49</v>
      </c>
      <c r="K175" s="469"/>
      <c r="L175" s="469"/>
      <c r="M175" s="469"/>
      <c r="N175" s="469"/>
      <c r="O175" s="469"/>
      <c r="P175" s="469"/>
      <c r="Q175" s="469"/>
      <c r="R175" s="469"/>
      <c r="S175" s="469"/>
      <c r="T175" s="469"/>
    </row>
    <row r="176" spans="1:20" s="268" customFormat="1" ht="38.25">
      <c r="A176" s="826" t="s">
        <v>557</v>
      </c>
      <c r="B176" s="826">
        <v>101910</v>
      </c>
      <c r="C176" s="589" t="s">
        <v>1014</v>
      </c>
      <c r="D176" s="826" t="s">
        <v>8</v>
      </c>
      <c r="E176" s="455" t="s">
        <v>446</v>
      </c>
      <c r="F176" s="547">
        <v>1</v>
      </c>
      <c r="G176" s="547">
        <v>1</v>
      </c>
      <c r="H176" s="549">
        <v>315.98</v>
      </c>
      <c r="I176" s="484">
        <f t="shared" si="37"/>
        <v>405.21</v>
      </c>
      <c r="J176" s="456">
        <f>TRUNC(G176*I176,2)</f>
        <v>405.21</v>
      </c>
      <c r="K176" s="469"/>
      <c r="L176" s="469"/>
      <c r="M176" s="469"/>
      <c r="N176" s="469"/>
      <c r="O176" s="469"/>
      <c r="P176" s="469"/>
      <c r="Q176" s="469"/>
      <c r="R176" s="469"/>
      <c r="S176" s="469"/>
      <c r="T176" s="469"/>
    </row>
    <row r="177" spans="1:20" s="1133" customFormat="1" ht="15">
      <c r="A177" s="936"/>
      <c r="B177" s="547"/>
      <c r="C177" s="1192" t="s">
        <v>707</v>
      </c>
      <c r="D177" s="826"/>
      <c r="E177" s="905"/>
      <c r="F177" s="905"/>
      <c r="G177" s="527"/>
      <c r="H177" s="529"/>
      <c r="I177" s="484"/>
      <c r="J177" s="456"/>
      <c r="K177" s="470"/>
      <c r="L177" s="470"/>
      <c r="M177" s="470"/>
      <c r="N177" s="470"/>
      <c r="O177" s="470"/>
      <c r="P177" s="470"/>
      <c r="Q177" s="470"/>
      <c r="R177" s="470"/>
      <c r="S177" s="470"/>
      <c r="T177" s="470"/>
    </row>
    <row r="178" spans="1:20" s="1133" customFormat="1" ht="25.5">
      <c r="A178" s="936" t="s">
        <v>558</v>
      </c>
      <c r="B178" s="547" t="s">
        <v>1301</v>
      </c>
      <c r="C178" s="589" t="s">
        <v>1300</v>
      </c>
      <c r="D178" s="826" t="s">
        <v>8</v>
      </c>
      <c r="E178" s="455" t="s">
        <v>446</v>
      </c>
      <c r="F178" s="527"/>
      <c r="G178" s="527">
        <v>2</v>
      </c>
      <c r="H178" s="529">
        <v>85.47</v>
      </c>
      <c r="I178" s="484">
        <f t="shared" si="37"/>
        <v>109.6</v>
      </c>
      <c r="J178" s="456">
        <f t="shared" ref="J178" si="38">TRUNC(G178*I178,2)</f>
        <v>219.2</v>
      </c>
      <c r="K178" s="470"/>
      <c r="L178" s="667"/>
      <c r="M178" s="470"/>
      <c r="N178" s="470"/>
      <c r="O178" s="470"/>
      <c r="P178" s="470"/>
      <c r="Q178" s="470"/>
      <c r="R178" s="470"/>
      <c r="S178" s="470"/>
      <c r="T178" s="470"/>
    </row>
    <row r="179" spans="1:20" ht="18.75" customHeight="1">
      <c r="A179" s="1255"/>
      <c r="B179" s="1182"/>
      <c r="C179" s="885"/>
      <c r="D179" s="886"/>
      <c r="E179" s="886"/>
      <c r="F179" s="943"/>
      <c r="G179" s="1534" t="s">
        <v>1022</v>
      </c>
      <c r="H179" s="1535"/>
      <c r="I179" s="1536"/>
      <c r="J179" s="1266">
        <f>SUM(J175:J178)</f>
        <v>927.9</v>
      </c>
      <c r="K179" s="665"/>
      <c r="L179" s="150"/>
      <c r="M179" s="150"/>
      <c r="N179" s="150"/>
      <c r="O179" s="150"/>
      <c r="P179" s="150"/>
      <c r="Q179" s="150"/>
      <c r="R179" s="150"/>
      <c r="S179" s="150"/>
      <c r="T179" s="150"/>
    </row>
    <row r="180" spans="1:20" s="476" customFormat="1" ht="5.25" customHeight="1">
      <c r="A180" s="197"/>
      <c r="B180" s="79"/>
      <c r="C180" s="103"/>
      <c r="D180" s="79"/>
      <c r="E180" s="79"/>
      <c r="F180" s="79"/>
      <c r="G180" s="79"/>
      <c r="H180" s="903"/>
      <c r="I180" s="914"/>
      <c r="J180" s="1207"/>
      <c r="K180" s="471"/>
      <c r="L180" s="471"/>
      <c r="M180" s="471"/>
      <c r="N180" s="471"/>
      <c r="O180" s="471"/>
      <c r="P180" s="471"/>
      <c r="Q180" s="471"/>
      <c r="R180" s="471"/>
      <c r="S180" s="471"/>
      <c r="T180" s="471"/>
    </row>
    <row r="181" spans="1:20" s="487" customFormat="1" ht="5.25" customHeight="1">
      <c r="A181" s="1267"/>
      <c r="B181" s="965"/>
      <c r="C181" s="966"/>
      <c r="D181" s="967"/>
      <c r="E181" s="950"/>
      <c r="F181" s="968"/>
      <c r="G181" s="967"/>
      <c r="H181" s="969"/>
      <c r="I181" s="967"/>
      <c r="J181" s="1268"/>
    </row>
    <row r="182" spans="1:20" s="487" customFormat="1" ht="21.75" customHeight="1">
      <c r="A182" s="1478" t="s">
        <v>1387</v>
      </c>
      <c r="B182" s="1518"/>
      <c r="C182" s="1518"/>
      <c r="D182" s="1518"/>
      <c r="E182" s="1518"/>
      <c r="F182" s="1518"/>
      <c r="G182" s="1518"/>
      <c r="H182" s="1479"/>
      <c r="I182" s="1532">
        <f>J25+J31+J55+J69+J78+J90+J102+J109+J120+J161+J168+J179</f>
        <v>540758.07999999996</v>
      </c>
      <c r="J182" s="1533"/>
    </row>
    <row r="183" spans="1:20" s="487" customFormat="1" ht="5.25" customHeight="1">
      <c r="A183" s="1269"/>
      <c r="B183" s="489"/>
      <c r="C183" s="490"/>
      <c r="D183" s="491"/>
      <c r="E183" s="489"/>
      <c r="F183" s="491"/>
      <c r="G183" s="491"/>
      <c r="H183" s="492"/>
      <c r="I183" s="856"/>
      <c r="J183" s="1270"/>
    </row>
    <row r="184" spans="1:20" s="487" customFormat="1">
      <c r="A184" s="1137"/>
      <c r="B184" s="1434"/>
      <c r="C184" s="1475" t="str">
        <f>'cronograma f.finan.'!E78</f>
        <v>Aripuanã (MT), 23  de Setembro de 2022.</v>
      </c>
      <c r="D184" s="1475"/>
      <c r="E184" s="1475"/>
      <c r="F184" s="858"/>
      <c r="G184" s="493"/>
      <c r="H184" s="494"/>
      <c r="I184" s="495"/>
      <c r="J184" s="1140"/>
    </row>
    <row r="185" spans="1:20" s="871" customFormat="1" ht="69" customHeight="1">
      <c r="A185" s="1139"/>
      <c r="B185" s="1432"/>
      <c r="C185" s="1531" t="s">
        <v>1351</v>
      </c>
      <c r="D185" s="1531"/>
      <c r="E185" s="1531"/>
      <c r="F185" s="862"/>
      <c r="G185" s="496"/>
      <c r="H185" s="497"/>
      <c r="I185" s="637"/>
      <c r="J185" s="1140"/>
    </row>
    <row r="186" spans="1:20" s="487" customFormat="1" ht="5.25" customHeight="1">
      <c r="A186" s="1272"/>
      <c r="B186" s="863"/>
      <c r="C186" s="864"/>
      <c r="D186" s="865"/>
      <c r="E186" s="865"/>
      <c r="F186" s="865"/>
      <c r="G186" s="865"/>
      <c r="H186" s="866"/>
      <c r="I186" s="865"/>
      <c r="J186" s="1273"/>
    </row>
    <row r="187" spans="1:20" s="501" customFormat="1" ht="5.25" customHeight="1">
      <c r="A187" s="1506"/>
      <c r="B187" s="1507"/>
      <c r="C187" s="1507"/>
      <c r="D187" s="1507"/>
      <c r="E187" s="1507"/>
      <c r="F187" s="1507"/>
      <c r="G187" s="1507"/>
      <c r="H187" s="1507"/>
      <c r="I187" s="970"/>
      <c r="J187" s="1274"/>
    </row>
    <row r="188" spans="1:20" s="1194" customFormat="1" ht="27" customHeight="1">
      <c r="A188" s="1508" t="s">
        <v>1581</v>
      </c>
      <c r="B188" s="1509"/>
      <c r="C188" s="1509"/>
      <c r="D188" s="1509"/>
      <c r="E188" s="1509"/>
      <c r="F188" s="1509"/>
      <c r="G188" s="1509"/>
      <c r="H188" s="1509"/>
      <c r="I188" s="1509"/>
      <c r="J188" s="1469"/>
    </row>
    <row r="189" spans="1:20" s="501" customFormat="1" ht="7.5" customHeight="1">
      <c r="A189" s="1506"/>
      <c r="B189" s="1507"/>
      <c r="C189" s="1507"/>
      <c r="D189" s="1507"/>
      <c r="E189" s="1507"/>
      <c r="F189" s="1507"/>
      <c r="G189" s="1507"/>
      <c r="H189" s="1507"/>
      <c r="I189" s="971"/>
      <c r="J189" s="1277"/>
    </row>
    <row r="190" spans="1:20" s="1193" customFormat="1" ht="6.75" customHeight="1">
      <c r="A190" s="1247"/>
      <c r="B190" s="909"/>
      <c r="C190" s="909"/>
      <c r="D190" s="909"/>
      <c r="E190" s="909"/>
      <c r="F190" s="909"/>
      <c r="G190" s="950"/>
      <c r="H190" s="951"/>
      <c r="I190" s="952"/>
      <c r="J190" s="1248"/>
    </row>
    <row r="191" spans="1:20" s="1194" customFormat="1" ht="15.75" customHeight="1">
      <c r="A191" s="1523" t="s">
        <v>4</v>
      </c>
      <c r="B191" s="1524"/>
      <c r="C191" s="1525" t="s">
        <v>1510</v>
      </c>
      <c r="D191" s="1526"/>
      <c r="E191" s="1526"/>
      <c r="F191" s="1526"/>
      <c r="G191" s="1527"/>
      <c r="H191" s="1528" t="s">
        <v>734</v>
      </c>
      <c r="I191" s="1529"/>
      <c r="J191" s="1530"/>
    </row>
    <row r="192" spans="1:20" s="1194" customFormat="1" ht="5.25" customHeight="1">
      <c r="A192" s="1512"/>
      <c r="B192" s="1513"/>
      <c r="C192" s="1513"/>
      <c r="D192" s="1513"/>
      <c r="E192" s="1513"/>
      <c r="F192" s="1513"/>
      <c r="G192" s="1513"/>
      <c r="H192" s="1513"/>
      <c r="I192" s="1513"/>
      <c r="J192" s="1514"/>
    </row>
    <row r="193" spans="1:14" s="1194" customFormat="1" ht="33.75" customHeight="1">
      <c r="A193" s="1233" t="s">
        <v>5</v>
      </c>
      <c r="B193" s="1218" t="s">
        <v>735</v>
      </c>
      <c r="C193" s="972" t="s">
        <v>7</v>
      </c>
      <c r="D193" s="891" t="s">
        <v>8</v>
      </c>
      <c r="E193" s="895" t="s">
        <v>736</v>
      </c>
      <c r="F193" s="891" t="s">
        <v>10</v>
      </c>
      <c r="G193" s="892" t="s">
        <v>11</v>
      </c>
      <c r="H193" s="893" t="s">
        <v>12</v>
      </c>
      <c r="I193" s="973" t="s">
        <v>13</v>
      </c>
      <c r="J193" s="895" t="s">
        <v>14</v>
      </c>
    </row>
    <row r="194" spans="1:14" s="1194" customFormat="1" ht="4.5" customHeight="1">
      <c r="A194" s="1267"/>
      <c r="B194" s="896"/>
      <c r="C194" s="896"/>
      <c r="D194" s="896"/>
      <c r="E194" s="897"/>
      <c r="F194" s="896"/>
      <c r="G194" s="896"/>
      <c r="H194" s="898"/>
      <c r="I194" s="974"/>
      <c r="J194" s="1232"/>
    </row>
    <row r="195" spans="1:14" s="1194" customFormat="1" ht="6" customHeight="1">
      <c r="A195" s="1271"/>
      <c r="B195" s="498"/>
      <c r="C195" s="499"/>
      <c r="D195" s="500"/>
      <c r="E195" s="1197"/>
      <c r="F195" s="1197"/>
      <c r="G195" s="1198"/>
      <c r="H195" s="1199"/>
      <c r="I195" s="636"/>
      <c r="J195" s="1276"/>
    </row>
    <row r="196" spans="1:14" s="1193" customFormat="1" ht="21" customHeight="1">
      <c r="A196" s="228">
        <v>1</v>
      </c>
      <c r="B196" s="1515" t="s">
        <v>168</v>
      </c>
      <c r="C196" s="1516"/>
      <c r="D196" s="1516"/>
      <c r="E196" s="1516"/>
      <c r="F196" s="1517"/>
      <c r="G196" s="1184"/>
      <c r="H196" s="1195"/>
      <c r="I196" s="1196"/>
      <c r="J196" s="1200"/>
    </row>
    <row r="197" spans="1:14" s="476" customFormat="1" ht="6.75" customHeight="1">
      <c r="A197" s="1257"/>
      <c r="B197" s="921"/>
      <c r="C197" s="928"/>
      <c r="D197" s="929"/>
      <c r="E197" s="925"/>
      <c r="F197" s="925"/>
      <c r="G197" s="925"/>
      <c r="H197" s="930"/>
      <c r="I197" s="931"/>
      <c r="J197" s="1250"/>
    </row>
    <row r="198" spans="1:14" s="1193" customFormat="1" ht="16.5" customHeight="1">
      <c r="A198" s="855"/>
      <c r="B198" s="1552" t="s">
        <v>1304</v>
      </c>
      <c r="C198" s="1553"/>
      <c r="D198" s="465"/>
      <c r="E198" s="455"/>
      <c r="F198" s="853"/>
      <c r="G198" s="853"/>
      <c r="H198" s="933"/>
      <c r="I198" s="484"/>
      <c r="J198" s="456"/>
    </row>
    <row r="199" spans="1:14" s="476" customFormat="1" ht="38.25" customHeight="1">
      <c r="A199" s="918" t="s">
        <v>117</v>
      </c>
      <c r="B199" s="655">
        <v>97902</v>
      </c>
      <c r="C199" s="872" t="s">
        <v>1386</v>
      </c>
      <c r="D199" s="455" t="s">
        <v>8</v>
      </c>
      <c r="E199" s="905" t="s">
        <v>290</v>
      </c>
      <c r="F199" s="655"/>
      <c r="G199" s="655">
        <v>1</v>
      </c>
      <c r="H199" s="529">
        <v>532.51</v>
      </c>
      <c r="I199" s="484">
        <f t="shared" ref="I199" si="39">TRUNC(H199*1.2824,2)</f>
        <v>682.89</v>
      </c>
      <c r="J199" s="456">
        <f t="shared" ref="J199" si="40">TRUNC(G199*I199,2)</f>
        <v>682.89</v>
      </c>
    </row>
    <row r="200" spans="1:14" s="476" customFormat="1" ht="6.75" customHeight="1">
      <c r="A200" s="1206"/>
      <c r="B200" s="1182"/>
      <c r="C200" s="900"/>
      <c r="D200" s="935"/>
      <c r="E200" s="941"/>
      <c r="F200" s="941"/>
      <c r="G200" s="1298"/>
      <c r="H200" s="1172"/>
      <c r="I200" s="942"/>
      <c r="J200" s="1246"/>
    </row>
    <row r="201" spans="1:14" s="1193" customFormat="1" ht="15">
      <c r="A201" s="465"/>
      <c r="B201" s="1543" t="s">
        <v>464</v>
      </c>
      <c r="C201" s="1544"/>
      <c r="D201" s="465"/>
      <c r="E201" s="905"/>
      <c r="F201" s="655"/>
      <c r="G201" s="655"/>
      <c r="H201" s="963"/>
      <c r="I201" s="484"/>
      <c r="J201" s="456"/>
      <c r="L201" s="1193" t="e">
        <f>#REF!/2</f>
        <v>#REF!</v>
      </c>
      <c r="N201" s="1193" t="e">
        <f>L201+#REF!</f>
        <v>#REF!</v>
      </c>
    </row>
    <row r="202" spans="1:14" s="476" customFormat="1" ht="51">
      <c r="A202" s="655" t="s">
        <v>118</v>
      </c>
      <c r="B202" s="655">
        <v>93010</v>
      </c>
      <c r="C202" s="873" t="s">
        <v>1451</v>
      </c>
      <c r="D202" s="655" t="s">
        <v>77</v>
      </c>
      <c r="E202" s="655" t="s">
        <v>446</v>
      </c>
      <c r="F202" s="655"/>
      <c r="G202" s="655">
        <v>4</v>
      </c>
      <c r="H202" s="529">
        <v>33.47</v>
      </c>
      <c r="I202" s="484">
        <f t="shared" ref="I202:I205" si="41">TRUNC(H202*1.2824,2)</f>
        <v>42.92</v>
      </c>
      <c r="J202" s="456">
        <f t="shared" ref="J202:J205" si="42">TRUNC(G202*I202,2)</f>
        <v>171.68</v>
      </c>
    </row>
    <row r="203" spans="1:14" s="476" customFormat="1" ht="51">
      <c r="A203" s="655" t="s">
        <v>176</v>
      </c>
      <c r="B203" s="853">
        <v>93022</v>
      </c>
      <c r="C203" s="1220" t="s">
        <v>1437</v>
      </c>
      <c r="D203" s="655" t="s">
        <v>8</v>
      </c>
      <c r="E203" s="655" t="s">
        <v>446</v>
      </c>
      <c r="F203" s="655"/>
      <c r="G203" s="655">
        <v>1</v>
      </c>
      <c r="H203" s="529">
        <v>41.9</v>
      </c>
      <c r="I203" s="484">
        <f t="shared" si="41"/>
        <v>53.73</v>
      </c>
      <c r="J203" s="456">
        <f t="shared" si="42"/>
        <v>53.73</v>
      </c>
    </row>
    <row r="204" spans="1:14" s="476" customFormat="1" ht="51">
      <c r="A204" s="655" t="s">
        <v>177</v>
      </c>
      <c r="B204" s="853">
        <v>93015</v>
      </c>
      <c r="C204" s="1220" t="s">
        <v>1438</v>
      </c>
      <c r="D204" s="655" t="s">
        <v>8</v>
      </c>
      <c r="E204" s="655" t="s">
        <v>446</v>
      </c>
      <c r="F204" s="655"/>
      <c r="G204" s="655">
        <v>2</v>
      </c>
      <c r="H204" s="529">
        <v>23.06</v>
      </c>
      <c r="I204" s="484">
        <f t="shared" si="41"/>
        <v>29.57</v>
      </c>
      <c r="J204" s="456">
        <f t="shared" si="42"/>
        <v>59.14</v>
      </c>
    </row>
    <row r="205" spans="1:14" s="476" customFormat="1" ht="51" customHeight="1">
      <c r="A205" s="655" t="s">
        <v>178</v>
      </c>
      <c r="B205" s="853" t="s">
        <v>1309</v>
      </c>
      <c r="C205" s="873" t="s">
        <v>1319</v>
      </c>
      <c r="D205" s="655" t="s">
        <v>77</v>
      </c>
      <c r="E205" s="655" t="s">
        <v>446</v>
      </c>
      <c r="F205" s="655"/>
      <c r="G205" s="655">
        <v>100</v>
      </c>
      <c r="H205" s="549">
        <f>'COMPOSIÇÕES DESSA PLANILHA'!H366</f>
        <v>20.420000000000002</v>
      </c>
      <c r="I205" s="484">
        <f t="shared" si="41"/>
        <v>26.18</v>
      </c>
      <c r="J205" s="456">
        <f t="shared" si="42"/>
        <v>2618</v>
      </c>
      <c r="L205" s="476" t="s">
        <v>1315</v>
      </c>
    </row>
    <row r="206" spans="1:14" s="1193" customFormat="1" ht="15">
      <c r="A206" s="465"/>
      <c r="B206" s="1556" t="s">
        <v>453</v>
      </c>
      <c r="C206" s="1557"/>
      <c r="D206" s="960"/>
      <c r="E206" s="925"/>
      <c r="F206" s="889"/>
      <c r="G206" s="1299"/>
      <c r="H206" s="1300"/>
      <c r="I206" s="945"/>
      <c r="J206" s="1279"/>
    </row>
    <row r="207" spans="1:14" s="476" customFormat="1" ht="40.5" customHeight="1">
      <c r="A207" s="853" t="s">
        <v>1152</v>
      </c>
      <c r="B207" s="547">
        <v>92984</v>
      </c>
      <c r="C207" s="873" t="s">
        <v>1506</v>
      </c>
      <c r="D207" s="655" t="s">
        <v>77</v>
      </c>
      <c r="E207" s="655" t="s">
        <v>446</v>
      </c>
      <c r="F207" s="655"/>
      <c r="G207" s="655">
        <v>53</v>
      </c>
      <c r="H207" s="529">
        <v>25.23</v>
      </c>
      <c r="I207" s="484">
        <f t="shared" ref="I207:I208" si="43">TRUNC(H207*1.2824,2)</f>
        <v>32.35</v>
      </c>
      <c r="J207" s="456">
        <f t="shared" ref="J207:J208" si="44">TRUNC(G207*I207,2)</f>
        <v>1714.55</v>
      </c>
      <c r="L207" s="476">
        <v>2</v>
      </c>
    </row>
    <row r="208" spans="1:14" s="1193" customFormat="1" ht="46.5" customHeight="1">
      <c r="A208" s="853" t="s">
        <v>1154</v>
      </c>
      <c r="B208" s="655">
        <v>92990</v>
      </c>
      <c r="C208" s="873" t="s">
        <v>1507</v>
      </c>
      <c r="D208" s="655" t="s">
        <v>77</v>
      </c>
      <c r="E208" s="655" t="s">
        <v>446</v>
      </c>
      <c r="F208" s="655"/>
      <c r="G208" s="655">
        <v>212</v>
      </c>
      <c r="H208" s="963">
        <v>48.2</v>
      </c>
      <c r="I208" s="484">
        <f t="shared" si="43"/>
        <v>61.81</v>
      </c>
      <c r="J208" s="456">
        <f t="shared" si="44"/>
        <v>13103.72</v>
      </c>
    </row>
    <row r="209" spans="1:11" s="1193" customFormat="1" ht="16.5" customHeight="1">
      <c r="A209" s="1255"/>
      <c r="B209" s="1182"/>
      <c r="C209" s="885"/>
      <c r="D209" s="886"/>
      <c r="E209" s="886"/>
      <c r="F209" s="943"/>
      <c r="G209" s="1534" t="s">
        <v>767</v>
      </c>
      <c r="H209" s="1535"/>
      <c r="I209" s="1536"/>
      <c r="J209" s="1266">
        <f>SUM(J198:J208)</f>
        <v>18403.71</v>
      </c>
      <c r="K209" s="1183"/>
    </row>
    <row r="210" spans="1:11" s="476" customFormat="1" ht="6.75" customHeight="1">
      <c r="A210" s="1245"/>
      <c r="B210" s="921"/>
      <c r="C210" s="934"/>
      <c r="D210" s="935"/>
      <c r="E210" s="925"/>
      <c r="F210" s="925"/>
      <c r="G210" s="925"/>
      <c r="H210" s="937"/>
      <c r="I210" s="926"/>
      <c r="J210" s="1246"/>
    </row>
    <row r="211" spans="1:11" s="1194" customFormat="1" ht="5.25" customHeight="1">
      <c r="A211" s="1267"/>
      <c r="B211" s="896"/>
      <c r="C211" s="975"/>
      <c r="D211" s="974"/>
      <c r="E211" s="976"/>
      <c r="F211" s="974"/>
      <c r="G211" s="974"/>
      <c r="H211" s="898"/>
      <c r="I211" s="967"/>
      <c r="J211" s="1268"/>
    </row>
    <row r="212" spans="1:11" s="1194" customFormat="1" ht="18.75" customHeight="1">
      <c r="A212" s="1559" t="s">
        <v>1409</v>
      </c>
      <c r="B212" s="1560"/>
      <c r="C212" s="1560"/>
      <c r="D212" s="1560"/>
      <c r="E212" s="1560"/>
      <c r="F212" s="1560"/>
      <c r="G212" s="1560"/>
      <c r="H212" s="1561"/>
      <c r="I212" s="1558">
        <f>J209</f>
        <v>18403.71</v>
      </c>
      <c r="J212" s="1520"/>
    </row>
    <row r="213" spans="1:11" s="1194" customFormat="1" ht="5.25" customHeight="1">
      <c r="A213" s="1278"/>
      <c r="B213" s="1119"/>
      <c r="C213" s="1108"/>
      <c r="D213" s="1109"/>
      <c r="E213" s="1109"/>
      <c r="F213" s="1109"/>
      <c r="G213" s="1109"/>
      <c r="H213" s="1110"/>
      <c r="I213" s="856"/>
      <c r="J213" s="1275"/>
    </row>
    <row r="214" spans="1:11" s="1202" customFormat="1" ht="7.5" customHeight="1">
      <c r="A214" s="1137"/>
      <c r="B214" s="1539"/>
      <c r="C214" s="1539"/>
      <c r="D214" s="1204"/>
      <c r="E214" s="1428"/>
      <c r="F214" s="1428"/>
      <c r="G214" s="493"/>
      <c r="H214" s="494"/>
      <c r="I214" s="495"/>
      <c r="J214" s="1138"/>
    </row>
    <row r="215" spans="1:11" s="1202" customFormat="1" ht="12" customHeight="1">
      <c r="A215" s="1139"/>
      <c r="B215" s="1562" t="s">
        <v>1511</v>
      </c>
      <c r="C215" s="1562"/>
      <c r="D215" s="1437"/>
      <c r="E215" s="1437"/>
      <c r="F215" s="1437"/>
      <c r="G215" s="496"/>
      <c r="H215" s="497"/>
      <c r="I215" s="637"/>
      <c r="J215" s="1140"/>
    </row>
    <row r="216" spans="1:11" s="1202" customFormat="1" ht="66" customHeight="1">
      <c r="A216" s="1521" t="s">
        <v>1354</v>
      </c>
      <c r="B216" s="1522"/>
      <c r="C216" s="1522"/>
      <c r="D216" s="1522"/>
      <c r="E216" s="1433"/>
      <c r="F216" s="1134"/>
      <c r="G216" s="1141"/>
      <c r="H216" s="1142"/>
      <c r="I216" s="1143"/>
      <c r="J216" s="1144"/>
    </row>
    <row r="217" spans="1:11" s="501" customFormat="1" ht="5.25" customHeight="1">
      <c r="A217" s="1506"/>
      <c r="B217" s="1507"/>
      <c r="C217" s="1507"/>
      <c r="D217" s="1507"/>
      <c r="E217" s="1507"/>
      <c r="F217" s="1507"/>
      <c r="G217" s="1507"/>
      <c r="H217" s="1507"/>
      <c r="I217" s="970"/>
      <c r="J217" s="1274"/>
    </row>
    <row r="218" spans="1:11" s="1412" customFormat="1" ht="5.25" customHeight="1">
      <c r="A218" s="1272"/>
      <c r="B218" s="863"/>
      <c r="C218" s="1108"/>
      <c r="D218" s="1109"/>
      <c r="E218" s="1109"/>
      <c r="F218" s="1109"/>
      <c r="G218" s="1109"/>
      <c r="H218" s="1110"/>
      <c r="I218" s="856"/>
      <c r="J218" s="1275"/>
    </row>
    <row r="219" spans="1:11" s="554" customFormat="1" ht="5.25" customHeight="1">
      <c r="A219" s="1271"/>
      <c r="B219" s="635"/>
      <c r="C219" s="1111"/>
      <c r="D219" s="1112"/>
      <c r="E219" s="1112"/>
      <c r="F219" s="1112"/>
      <c r="G219" s="1113"/>
      <c r="H219" s="1114"/>
      <c r="I219" s="636"/>
      <c r="J219" s="1276"/>
    </row>
    <row r="220" spans="1:11" s="1412" customFormat="1" ht="5.25" customHeight="1">
      <c r="A220" s="1272"/>
      <c r="B220" s="863"/>
      <c r="C220" s="864"/>
      <c r="D220" s="865"/>
      <c r="E220" s="865"/>
      <c r="F220" s="865"/>
      <c r="G220" s="865"/>
      <c r="H220" s="866"/>
      <c r="I220" s="865"/>
      <c r="J220" s="1273"/>
    </row>
    <row r="221" spans="1:11" s="501" customFormat="1" ht="5.25" customHeight="1">
      <c r="A221" s="1506"/>
      <c r="B221" s="1507"/>
      <c r="C221" s="1507"/>
      <c r="D221" s="1507"/>
      <c r="E221" s="1507"/>
      <c r="F221" s="1507"/>
      <c r="G221" s="1507"/>
      <c r="H221" s="1507"/>
      <c r="I221" s="970"/>
      <c r="J221" s="1274"/>
    </row>
    <row r="222" spans="1:11" s="1412" customFormat="1" ht="27" customHeight="1">
      <c r="A222" s="1508" t="s">
        <v>1546</v>
      </c>
      <c r="B222" s="1509"/>
      <c r="C222" s="1509"/>
      <c r="D222" s="1509"/>
      <c r="E222" s="1509"/>
      <c r="F222" s="1509"/>
      <c r="G222" s="1509"/>
      <c r="H222" s="1509"/>
      <c r="I222" s="1509"/>
      <c r="J222" s="1469"/>
    </row>
    <row r="223" spans="1:11" s="501" customFormat="1" ht="10.5" customHeight="1">
      <c r="A223" s="1506"/>
      <c r="B223" s="1507"/>
      <c r="C223" s="1507"/>
      <c r="D223" s="1507"/>
      <c r="E223" s="1507"/>
      <c r="F223" s="1507"/>
      <c r="G223" s="1507"/>
      <c r="H223" s="1507"/>
      <c r="I223" s="971"/>
      <c r="J223" s="1277"/>
    </row>
    <row r="224" spans="1:11" s="1411" customFormat="1" ht="6.75" customHeight="1">
      <c r="A224" s="1247"/>
      <c r="B224" s="909"/>
      <c r="C224" s="909"/>
      <c r="D224" s="909"/>
      <c r="E224" s="909"/>
      <c r="F224" s="909"/>
      <c r="G224" s="950"/>
      <c r="H224" s="951"/>
      <c r="I224" s="952"/>
      <c r="J224" s="1248"/>
    </row>
    <row r="225" spans="1:20" s="1412" customFormat="1" ht="15.75" customHeight="1">
      <c r="A225" s="1523" t="s">
        <v>4</v>
      </c>
      <c r="B225" s="1524"/>
      <c r="C225" s="1525" t="s">
        <v>1510</v>
      </c>
      <c r="D225" s="1526"/>
      <c r="E225" s="1526"/>
      <c r="F225" s="1526"/>
      <c r="G225" s="1527"/>
      <c r="H225" s="1528" t="s">
        <v>734</v>
      </c>
      <c r="I225" s="1529"/>
      <c r="J225" s="1530"/>
    </row>
    <row r="226" spans="1:20" s="1412" customFormat="1" ht="5.25" customHeight="1">
      <c r="A226" s="1512"/>
      <c r="B226" s="1513"/>
      <c r="C226" s="1513"/>
      <c r="D226" s="1513"/>
      <c r="E226" s="1513"/>
      <c r="F226" s="1513"/>
      <c r="G226" s="1513"/>
      <c r="H226" s="1513"/>
      <c r="I226" s="1513"/>
      <c r="J226" s="1514"/>
    </row>
    <row r="227" spans="1:20" s="1412" customFormat="1" ht="33.75" customHeight="1">
      <c r="A227" s="1233" t="s">
        <v>5</v>
      </c>
      <c r="B227" s="1218" t="s">
        <v>735</v>
      </c>
      <c r="C227" s="972" t="s">
        <v>7</v>
      </c>
      <c r="D227" s="891" t="s">
        <v>8</v>
      </c>
      <c r="E227" s="895" t="s">
        <v>736</v>
      </c>
      <c r="F227" s="891" t="s">
        <v>10</v>
      </c>
      <c r="G227" s="892" t="s">
        <v>11</v>
      </c>
      <c r="H227" s="893" t="s">
        <v>12</v>
      </c>
      <c r="I227" s="973" t="s">
        <v>13</v>
      </c>
      <c r="J227" s="895" t="s">
        <v>14</v>
      </c>
    </row>
    <row r="228" spans="1:20" s="1412" customFormat="1" ht="4.5" customHeight="1">
      <c r="A228" s="1267"/>
      <c r="B228" s="896"/>
      <c r="C228" s="896"/>
      <c r="D228" s="896"/>
      <c r="E228" s="897"/>
      <c r="F228" s="896"/>
      <c r="G228" s="896"/>
      <c r="H228" s="898"/>
      <c r="I228" s="974"/>
      <c r="J228" s="1232"/>
    </row>
    <row r="229" spans="1:20" s="1411" customFormat="1" ht="6" customHeight="1">
      <c r="A229" s="956"/>
      <c r="B229" s="925"/>
      <c r="C229" s="1431"/>
      <c r="D229" s="1464"/>
      <c r="E229" s="925"/>
      <c r="F229" s="1464"/>
      <c r="G229" s="1464"/>
      <c r="H229" s="1465"/>
      <c r="I229" s="1466"/>
      <c r="J229" s="1467"/>
      <c r="K229" s="470"/>
      <c r="L229" s="470"/>
      <c r="M229" s="470"/>
      <c r="N229" s="470"/>
      <c r="O229" s="470"/>
      <c r="P229" s="470"/>
      <c r="Q229" s="470"/>
      <c r="R229" s="470"/>
      <c r="S229" s="470"/>
      <c r="T229" s="470"/>
    </row>
    <row r="230" spans="1:20" s="1411" customFormat="1" ht="18" customHeight="1">
      <c r="A230" s="1420">
        <v>1</v>
      </c>
      <c r="B230" s="1568" t="s">
        <v>1379</v>
      </c>
      <c r="C230" s="1516"/>
      <c r="D230" s="1516"/>
      <c r="E230" s="1516"/>
      <c r="F230" s="1517"/>
      <c r="G230" s="927"/>
      <c r="H230" s="953"/>
      <c r="I230" s="914"/>
      <c r="J230" s="1205"/>
      <c r="K230" s="1170"/>
    </row>
    <row r="231" spans="1:20" s="1411" customFormat="1" ht="6.75" customHeight="1">
      <c r="A231" s="1247"/>
      <c r="B231" s="909"/>
      <c r="C231" s="909"/>
      <c r="D231" s="909"/>
      <c r="E231" s="909"/>
      <c r="F231" s="909"/>
      <c r="G231" s="950"/>
      <c r="H231" s="951"/>
      <c r="I231" s="952"/>
      <c r="J231" s="1248"/>
      <c r="K231" s="1421"/>
    </row>
    <row r="232" spans="1:20" s="476" customFormat="1" ht="6.75" customHeight="1">
      <c r="A232" s="1206"/>
      <c r="B232" s="1182"/>
      <c r="C232" s="900"/>
      <c r="D232" s="901"/>
      <c r="E232" s="902"/>
      <c r="F232" s="902"/>
      <c r="G232" s="902"/>
      <c r="H232" s="903"/>
      <c r="I232" s="904"/>
      <c r="J232" s="1207"/>
      <c r="K232" s="1422"/>
    </row>
    <row r="233" spans="1:20" s="476" customFormat="1" ht="13.5" customHeight="1">
      <c r="A233" s="1416"/>
      <c r="B233" s="1540" t="s">
        <v>1547</v>
      </c>
      <c r="C233" s="1541"/>
      <c r="D233" s="1542"/>
      <c r="E233" s="908"/>
      <c r="F233" s="908"/>
      <c r="G233" s="908"/>
      <c r="H233" s="456"/>
      <c r="I233" s="484"/>
      <c r="J233" s="456"/>
      <c r="K233" s="1422"/>
    </row>
    <row r="234" spans="1:20" s="1411" customFormat="1" ht="66.75" customHeight="1">
      <c r="A234" s="1417" t="s">
        <v>75</v>
      </c>
      <c r="B234" s="1418" t="s">
        <v>1548</v>
      </c>
      <c r="C234" s="919" t="s">
        <v>1549</v>
      </c>
      <c r="D234" s="905" t="s">
        <v>8</v>
      </c>
      <c r="E234" s="1419" t="s">
        <v>1550</v>
      </c>
      <c r="F234" s="455"/>
      <c r="G234" s="905">
        <v>2</v>
      </c>
      <c r="H234" s="1423">
        <f>'COMPOSIÇÕES DESSA PLANILHA'!H50</f>
        <v>9352.86</v>
      </c>
      <c r="I234" s="484">
        <f t="shared" ref="I234:I236" si="45">TRUNC(H234*1.2824,2)</f>
        <v>11994.1</v>
      </c>
      <c r="J234" s="456">
        <f t="shared" ref="J234:J236" si="46">TRUNC(G234*I234,2)</f>
        <v>23988.2</v>
      </c>
      <c r="K234" s="1422"/>
    </row>
    <row r="235" spans="1:20" s="476" customFormat="1" ht="61.5" customHeight="1">
      <c r="A235" s="1438" t="s">
        <v>117</v>
      </c>
      <c r="B235" s="455">
        <v>94712</v>
      </c>
      <c r="C235" s="872" t="s">
        <v>1551</v>
      </c>
      <c r="D235" s="455" t="s">
        <v>8</v>
      </c>
      <c r="E235" s="905"/>
      <c r="F235" s="455"/>
      <c r="G235" s="1205">
        <v>2</v>
      </c>
      <c r="H235" s="1424">
        <v>103.81</v>
      </c>
      <c r="I235" s="484">
        <f t="shared" si="45"/>
        <v>133.12</v>
      </c>
      <c r="J235" s="456">
        <f t="shared" si="46"/>
        <v>266.24</v>
      </c>
      <c r="K235" s="1422"/>
    </row>
    <row r="236" spans="1:20" s="1411" customFormat="1" ht="51.75" customHeight="1">
      <c r="A236" s="1438" t="s">
        <v>118</v>
      </c>
      <c r="B236" s="826">
        <v>94651</v>
      </c>
      <c r="C236" s="589" t="s">
        <v>1552</v>
      </c>
      <c r="D236" s="936" t="s">
        <v>1068</v>
      </c>
      <c r="E236" s="826" t="s">
        <v>1553</v>
      </c>
      <c r="F236" s="936"/>
      <c r="G236" s="1464">
        <v>6</v>
      </c>
      <c r="H236" s="1425">
        <v>28.6</v>
      </c>
      <c r="I236" s="484">
        <f t="shared" si="45"/>
        <v>36.67</v>
      </c>
      <c r="J236" s="456">
        <f t="shared" si="46"/>
        <v>220.02</v>
      </c>
      <c r="K236" s="1422"/>
    </row>
    <row r="237" spans="1:20" s="1411" customFormat="1" ht="18.75">
      <c r="A237" s="956"/>
      <c r="B237" s="925"/>
      <c r="C237" s="1431"/>
      <c r="D237" s="1464"/>
      <c r="E237" s="925"/>
      <c r="F237" s="1464"/>
      <c r="G237" s="1534" t="s">
        <v>767</v>
      </c>
      <c r="H237" s="1535"/>
      <c r="I237" s="1536"/>
      <c r="J237" s="1439">
        <f>SUM(J234:J236)</f>
        <v>24474.46</v>
      </c>
      <c r="K237" s="470"/>
      <c r="L237" s="470"/>
      <c r="M237" s="470"/>
      <c r="N237" s="470"/>
      <c r="O237" s="470"/>
      <c r="P237" s="470"/>
      <c r="Q237" s="470"/>
      <c r="R237" s="470"/>
      <c r="S237" s="470"/>
      <c r="T237" s="470"/>
    </row>
    <row r="238" spans="1:20" s="554" customFormat="1" ht="5.25" customHeight="1">
      <c r="A238" s="1271"/>
      <c r="B238" s="635"/>
      <c r="C238" s="1111"/>
      <c r="D238" s="1112"/>
      <c r="E238" s="1112"/>
      <c r="F238" s="1112"/>
      <c r="G238" s="1113"/>
      <c r="H238" s="1114"/>
      <c r="I238" s="636"/>
      <c r="J238" s="1276"/>
    </row>
    <row r="239" spans="1:20" s="1415" customFormat="1" ht="5.25" customHeight="1">
      <c r="A239" s="1272"/>
      <c r="B239" s="863"/>
      <c r="C239" s="864"/>
      <c r="D239" s="865"/>
      <c r="E239" s="865"/>
      <c r="F239" s="865"/>
      <c r="G239" s="865"/>
      <c r="H239" s="866"/>
      <c r="I239" s="865"/>
      <c r="J239" s="1273"/>
    </row>
    <row r="240" spans="1:20" s="1415" customFormat="1" ht="27" customHeight="1">
      <c r="A240" s="1537" t="s">
        <v>1554</v>
      </c>
      <c r="B240" s="1538"/>
      <c r="C240" s="1538"/>
      <c r="D240" s="1538"/>
      <c r="E240" s="1538"/>
      <c r="F240" s="1538"/>
      <c r="G240" s="1538"/>
      <c r="H240" s="1538"/>
      <c r="I240" s="1468">
        <f>J237</f>
        <v>24474.46</v>
      </c>
      <c r="J240" s="1469"/>
    </row>
    <row r="241" spans="1:20" s="1414" customFormat="1" ht="6.75" customHeight="1">
      <c r="A241" s="1247"/>
      <c r="B241" s="909"/>
      <c r="C241" s="909"/>
      <c r="D241" s="909"/>
      <c r="E241" s="909"/>
      <c r="F241" s="909"/>
      <c r="G241" s="950"/>
      <c r="H241" s="951"/>
      <c r="I241" s="952"/>
      <c r="J241" s="1248"/>
    </row>
    <row r="242" spans="1:20" s="476" customFormat="1" ht="6.75" customHeight="1">
      <c r="A242" s="197"/>
      <c r="B242" s="79"/>
      <c r="C242" s="103"/>
      <c r="D242" s="79"/>
      <c r="E242" s="79"/>
      <c r="F242" s="79"/>
      <c r="G242" s="79"/>
      <c r="H242" s="903"/>
      <c r="I242" s="1225"/>
      <c r="J242" s="1280"/>
      <c r="K242" s="471"/>
      <c r="L242" s="471"/>
      <c r="M242" s="471"/>
      <c r="N242" s="471"/>
      <c r="O242" s="471"/>
      <c r="P242" s="471"/>
      <c r="Q242" s="471"/>
      <c r="R242" s="471"/>
      <c r="S242" s="471"/>
      <c r="T242" s="471"/>
    </row>
    <row r="243" spans="1:20" s="1415" customFormat="1" ht="7.5" customHeight="1">
      <c r="A243" s="1137"/>
      <c r="B243" s="1539"/>
      <c r="C243" s="1539"/>
      <c r="D243" s="1204"/>
      <c r="E243" s="1428"/>
      <c r="F243" s="1428"/>
      <c r="G243" s="493"/>
      <c r="H243" s="494"/>
      <c r="I243" s="495"/>
      <c r="J243" s="1138"/>
    </row>
    <row r="244" spans="1:20" s="1415" customFormat="1" ht="32.25" customHeight="1">
      <c r="A244" s="1139"/>
      <c r="B244" s="1562" t="s">
        <v>1511</v>
      </c>
      <c r="C244" s="1562"/>
      <c r="D244" s="1437"/>
      <c r="E244" s="1437"/>
      <c r="F244" s="1437"/>
      <c r="G244" s="496"/>
      <c r="H244" s="497"/>
      <c r="I244" s="637"/>
      <c r="J244" s="1140"/>
    </row>
    <row r="245" spans="1:20" s="1415" customFormat="1" ht="61.5" customHeight="1">
      <c r="A245" s="1521" t="s">
        <v>1354</v>
      </c>
      <c r="B245" s="1522"/>
      <c r="C245" s="1522"/>
      <c r="D245" s="1522"/>
      <c r="E245" s="1433"/>
      <c r="F245" s="1134"/>
      <c r="G245" s="1141"/>
      <c r="H245" s="1142"/>
      <c r="I245" s="1143"/>
      <c r="J245" s="1144"/>
    </row>
    <row r="246" spans="1:20" s="1229" customFormat="1" ht="5.25" customHeight="1">
      <c r="A246" s="1510"/>
      <c r="B246" s="1511"/>
      <c r="C246" s="1511"/>
      <c r="D246" s="1511"/>
      <c r="E246" s="1511"/>
      <c r="F246" s="1511"/>
      <c r="G246" s="1511"/>
      <c r="H246" s="1511"/>
      <c r="I246" s="1228"/>
      <c r="J246" s="1286"/>
    </row>
    <row r="247" spans="1:20" s="1415" customFormat="1" ht="5.25" customHeight="1">
      <c r="A247" s="1272"/>
      <c r="B247" s="863"/>
      <c r="C247" s="1108"/>
      <c r="D247" s="1109"/>
      <c r="E247" s="1109"/>
      <c r="F247" s="1109"/>
      <c r="G247" s="1109"/>
      <c r="H247" s="1110"/>
      <c r="I247" s="856"/>
      <c r="J247" s="1275"/>
    </row>
    <row r="248" spans="1:20" s="501" customFormat="1" ht="5.25" customHeight="1">
      <c r="A248" s="1506"/>
      <c r="B248" s="1507"/>
      <c r="C248" s="1507"/>
      <c r="D248" s="1507"/>
      <c r="E248" s="1507"/>
      <c r="F248" s="1507"/>
      <c r="G248" s="1507"/>
      <c r="H248" s="1507"/>
      <c r="I248" s="970"/>
      <c r="J248" s="1274"/>
    </row>
    <row r="249" spans="1:20" s="1415" customFormat="1" ht="27" customHeight="1">
      <c r="A249" s="1508" t="s">
        <v>1555</v>
      </c>
      <c r="B249" s="1509"/>
      <c r="C249" s="1509"/>
      <c r="D249" s="1509"/>
      <c r="E249" s="1509"/>
      <c r="F249" s="1509"/>
      <c r="G249" s="1509"/>
      <c r="H249" s="1509"/>
      <c r="I249" s="1509"/>
      <c r="J249" s="1469"/>
    </row>
    <row r="250" spans="1:20" s="501" customFormat="1" ht="6" customHeight="1">
      <c r="A250" s="1506"/>
      <c r="B250" s="1507"/>
      <c r="C250" s="1507"/>
      <c r="D250" s="1507"/>
      <c r="E250" s="1507"/>
      <c r="F250" s="1507"/>
      <c r="G250" s="1507"/>
      <c r="H250" s="1507"/>
      <c r="I250" s="971"/>
      <c r="J250" s="1277"/>
    </row>
    <row r="251" spans="1:20" s="1229" customFormat="1" ht="5.25" customHeight="1">
      <c r="A251" s="1510"/>
      <c r="B251" s="1511"/>
      <c r="C251" s="1511"/>
      <c r="D251" s="1511"/>
      <c r="E251" s="1511"/>
      <c r="F251" s="1511"/>
      <c r="G251" s="1511"/>
      <c r="H251" s="1511"/>
      <c r="I251" s="1228"/>
      <c r="J251" s="1286"/>
    </row>
    <row r="252" spans="1:20" s="1415" customFormat="1" ht="5.25" customHeight="1">
      <c r="A252" s="1272"/>
      <c r="B252" s="863"/>
      <c r="C252" s="864"/>
      <c r="D252" s="865"/>
      <c r="E252" s="865"/>
      <c r="F252" s="865"/>
      <c r="G252" s="865"/>
      <c r="H252" s="866"/>
      <c r="I252" s="865"/>
      <c r="J252" s="1273"/>
    </row>
    <row r="253" spans="1:20" s="1415" customFormat="1" ht="27" customHeight="1">
      <c r="A253" s="1537" t="s">
        <v>1554</v>
      </c>
      <c r="B253" s="1538"/>
      <c r="C253" s="1538"/>
      <c r="D253" s="1538"/>
      <c r="E253" s="1538"/>
      <c r="F253" s="1538"/>
      <c r="G253" s="1538"/>
      <c r="H253" s="1538"/>
      <c r="I253" s="1468">
        <f>J237</f>
        <v>24474.46</v>
      </c>
      <c r="J253" s="1469"/>
    </row>
    <row r="254" spans="1:20" s="1414" customFormat="1" ht="6.75" customHeight="1">
      <c r="A254" s="1247"/>
      <c r="B254" s="909"/>
      <c r="C254" s="909"/>
      <c r="D254" s="909"/>
      <c r="E254" s="909"/>
      <c r="F254" s="909"/>
      <c r="G254" s="950"/>
      <c r="H254" s="951"/>
      <c r="I254" s="952"/>
      <c r="J254" s="1248"/>
    </row>
    <row r="255" spans="1:20" s="476" customFormat="1" ht="6.75" customHeight="1">
      <c r="A255" s="197"/>
      <c r="B255" s="79"/>
      <c r="C255" s="103"/>
      <c r="D255" s="79"/>
      <c r="E255" s="79"/>
      <c r="F255" s="79"/>
      <c r="G255" s="79"/>
      <c r="H255" s="903"/>
      <c r="I255" s="1225"/>
      <c r="J255" s="1280"/>
      <c r="K255" s="471"/>
      <c r="L255" s="471"/>
      <c r="M255" s="471"/>
      <c r="N255" s="471"/>
      <c r="O255" s="471"/>
      <c r="P255" s="471"/>
      <c r="Q255" s="471"/>
      <c r="R255" s="471"/>
      <c r="S255" s="471"/>
      <c r="T255" s="471"/>
    </row>
    <row r="256" spans="1:20" s="1405" customFormat="1" ht="5.25" customHeight="1">
      <c r="A256" s="1267"/>
      <c r="B256" s="896"/>
      <c r="C256" s="975"/>
      <c r="D256" s="974"/>
      <c r="E256" s="976"/>
      <c r="F256" s="974"/>
      <c r="G256" s="974"/>
      <c r="H256" s="898"/>
      <c r="I256" s="967"/>
      <c r="J256" s="1268"/>
    </row>
    <row r="257" spans="1:20" s="1405" customFormat="1" ht="18.75" customHeight="1">
      <c r="A257" s="1559" t="s">
        <v>1409</v>
      </c>
      <c r="B257" s="1560"/>
      <c r="C257" s="1560"/>
      <c r="D257" s="1560"/>
      <c r="E257" s="1560"/>
      <c r="F257" s="1560"/>
      <c r="G257" s="1560"/>
      <c r="H257" s="1561"/>
      <c r="I257" s="1558">
        <f>I212</f>
        <v>18403.71</v>
      </c>
      <c r="J257" s="1520"/>
    </row>
    <row r="258" spans="1:20" s="1210" customFormat="1" ht="4.5" customHeight="1">
      <c r="A258" s="1231"/>
      <c r="B258" s="896"/>
      <c r="C258" s="896"/>
      <c r="D258" s="896"/>
      <c r="E258" s="897"/>
      <c r="F258" s="897"/>
      <c r="G258" s="896"/>
      <c r="H258" s="898"/>
      <c r="I258" s="899"/>
      <c r="J258" s="1232"/>
    </row>
    <row r="259" spans="1:20" s="476" customFormat="1" ht="6.75" customHeight="1">
      <c r="A259" s="197"/>
      <c r="B259" s="79"/>
      <c r="C259" s="103"/>
      <c r="D259" s="79"/>
      <c r="E259" s="79"/>
      <c r="F259" s="79"/>
      <c r="G259" s="79"/>
      <c r="H259" s="903"/>
      <c r="I259" s="1225"/>
      <c r="J259" s="1280"/>
      <c r="K259" s="471"/>
      <c r="L259" s="471"/>
      <c r="M259" s="471"/>
      <c r="N259" s="471"/>
      <c r="O259" s="471"/>
      <c r="P259" s="471"/>
      <c r="Q259" s="471"/>
      <c r="R259" s="471"/>
      <c r="S259" s="471"/>
      <c r="T259" s="471"/>
    </row>
    <row r="260" spans="1:20" s="1210" customFormat="1" ht="5.25" customHeight="1">
      <c r="A260" s="1267"/>
      <c r="B260" s="965"/>
      <c r="C260" s="966"/>
      <c r="D260" s="967"/>
      <c r="E260" s="950"/>
      <c r="F260" s="968"/>
      <c r="G260" s="967"/>
      <c r="H260" s="969"/>
      <c r="I260" s="1226"/>
      <c r="J260" s="1281"/>
    </row>
    <row r="261" spans="1:20" s="1210" customFormat="1" ht="21.75" customHeight="1">
      <c r="A261" s="1478" t="s">
        <v>1387</v>
      </c>
      <c r="B261" s="1518"/>
      <c r="C261" s="1518"/>
      <c r="D261" s="1518"/>
      <c r="E261" s="1518"/>
      <c r="F261" s="1518"/>
      <c r="G261" s="1518"/>
      <c r="H261" s="1479"/>
      <c r="I261" s="1519">
        <f>I182</f>
        <v>540758.07999999996</v>
      </c>
      <c r="J261" s="1520"/>
    </row>
    <row r="262" spans="1:20" s="1210" customFormat="1" ht="5.25" customHeight="1">
      <c r="A262" s="1269"/>
      <c r="B262" s="489"/>
      <c r="C262" s="490"/>
      <c r="D262" s="491"/>
      <c r="E262" s="489"/>
      <c r="F262" s="491"/>
      <c r="G262" s="491"/>
      <c r="H262" s="492"/>
      <c r="I262" s="1224"/>
      <c r="J262" s="1282"/>
    </row>
    <row r="263" spans="1:20" s="554" customFormat="1" ht="5.25" customHeight="1">
      <c r="A263" s="1283"/>
      <c r="B263" s="1120"/>
      <c r="C263" s="1111"/>
      <c r="D263" s="1112"/>
      <c r="E263" s="1112"/>
      <c r="F263" s="1112"/>
      <c r="G263" s="1113"/>
      <c r="H263" s="1114"/>
      <c r="I263" s="1227"/>
      <c r="J263" s="1284"/>
    </row>
    <row r="264" spans="1:20" s="1210" customFormat="1" ht="3.75" customHeight="1">
      <c r="A264" s="1285"/>
      <c r="B264" s="1116"/>
      <c r="C264" s="1115"/>
      <c r="D264" s="1116"/>
      <c r="E264" s="1117"/>
      <c r="F264" s="1116"/>
      <c r="G264" s="1116"/>
      <c r="H264" s="1118"/>
      <c r="I264" s="1226"/>
      <c r="J264" s="1281"/>
    </row>
    <row r="265" spans="1:20" s="1210" customFormat="1" ht="19.5" customHeight="1">
      <c r="A265" s="1565" t="s">
        <v>1396</v>
      </c>
      <c r="B265" s="1566"/>
      <c r="C265" s="1566"/>
      <c r="D265" s="1566"/>
      <c r="E265" s="1566"/>
      <c r="F265" s="1566"/>
      <c r="G265" s="1566"/>
      <c r="H265" s="1567"/>
      <c r="I265" s="1558">
        <f>I253+I257+I261</f>
        <v>583636.25</v>
      </c>
      <c r="J265" s="1520"/>
    </row>
    <row r="266" spans="1:20" s="1210" customFormat="1" ht="5.25" customHeight="1">
      <c r="A266" s="1269"/>
      <c r="B266" s="863"/>
      <c r="C266" s="867"/>
      <c r="D266" s="868"/>
      <c r="E266" s="868"/>
      <c r="F266" s="868"/>
      <c r="G266" s="868"/>
      <c r="H266" s="869"/>
      <c r="I266" s="856"/>
      <c r="J266" s="1275"/>
    </row>
    <row r="267" spans="1:20" s="1219" customFormat="1" ht="12" customHeight="1">
      <c r="A267" s="1139"/>
      <c r="B267" s="1562" t="s">
        <v>1511</v>
      </c>
      <c r="C267" s="1562"/>
      <c r="D267" s="1437"/>
      <c r="E267" s="1437"/>
      <c r="F267" s="1437"/>
      <c r="G267" s="496"/>
      <c r="H267" s="497"/>
      <c r="I267" s="637"/>
      <c r="J267" s="1140"/>
    </row>
    <row r="268" spans="1:20" s="1219" customFormat="1" ht="79.5" customHeight="1">
      <c r="A268" s="1563" t="s">
        <v>1512</v>
      </c>
      <c r="B268" s="1564"/>
      <c r="C268" s="1564"/>
      <c r="D268" s="1564"/>
      <c r="E268" s="1433"/>
      <c r="F268" s="1134"/>
      <c r="G268" s="1141"/>
      <c r="H268" s="1142"/>
      <c r="I268" s="1143"/>
      <c r="J268" s="1144"/>
    </row>
    <row r="269" spans="1:20" s="1219" customFormat="1" ht="5.25" customHeight="1">
      <c r="A269" s="1231"/>
      <c r="B269" s="896"/>
      <c r="C269" s="896"/>
      <c r="D269" s="896"/>
      <c r="E269" s="897"/>
      <c r="F269" s="897"/>
      <c r="G269" s="896"/>
      <c r="H269" s="898"/>
      <c r="I269" s="899"/>
      <c r="J269" s="1232"/>
    </row>
    <row r="270" spans="1:20" s="1229" customFormat="1" ht="5.25" customHeight="1">
      <c r="A270" s="1510"/>
      <c r="B270" s="1511"/>
      <c r="C270" s="1511"/>
      <c r="D270" s="1511"/>
      <c r="E270" s="1511"/>
      <c r="F270" s="1511"/>
      <c r="G270" s="1511"/>
      <c r="H270" s="1511"/>
      <c r="I270" s="1228"/>
      <c r="J270" s="1286"/>
    </row>
    <row r="271" spans="1:20" s="1194" customFormat="1" ht="5.25" customHeight="1">
      <c r="A271" s="1005"/>
      <c r="B271" s="863"/>
      <c r="C271" s="1108"/>
      <c r="D271" s="1109"/>
      <c r="E271" s="1109"/>
      <c r="F271" s="1109"/>
      <c r="G271" s="1109"/>
      <c r="H271" s="1110"/>
      <c r="I271" s="856"/>
      <c r="J271" s="1006"/>
    </row>
  </sheetData>
  <mergeCells count="112">
    <mergeCell ref="A222:J222"/>
    <mergeCell ref="A223:H223"/>
    <mergeCell ref="A225:B225"/>
    <mergeCell ref="C225:G225"/>
    <mergeCell ref="H225:J225"/>
    <mergeCell ref="G179:I179"/>
    <mergeCell ref="K37:K38"/>
    <mergeCell ref="G78:I78"/>
    <mergeCell ref="G102:I102"/>
    <mergeCell ref="B132:C132"/>
    <mergeCell ref="B135:C135"/>
    <mergeCell ref="B71:F71"/>
    <mergeCell ref="B80:F80"/>
    <mergeCell ref="G90:I90"/>
    <mergeCell ref="G55:I55"/>
    <mergeCell ref="G109:I109"/>
    <mergeCell ref="G69:I69"/>
    <mergeCell ref="B111:F111"/>
    <mergeCell ref="B122:C122"/>
    <mergeCell ref="G120:I120"/>
    <mergeCell ref="G168:I168"/>
    <mergeCell ref="B156:C156"/>
    <mergeCell ref="G161:I161"/>
    <mergeCell ref="B137:C137"/>
    <mergeCell ref="G37:G38"/>
    <mergeCell ref="J37:J38"/>
    <mergeCell ref="H37:H38"/>
    <mergeCell ref="B147:C147"/>
    <mergeCell ref="A37:A38"/>
    <mergeCell ref="A7:B7"/>
    <mergeCell ref="C7:J7"/>
    <mergeCell ref="G31:I31"/>
    <mergeCell ref="A21:J21"/>
    <mergeCell ref="A16:J16"/>
    <mergeCell ref="B20:C20"/>
    <mergeCell ref="B27:C27"/>
    <mergeCell ref="A9:J9"/>
    <mergeCell ref="A10:B10"/>
    <mergeCell ref="C10:J10"/>
    <mergeCell ref="A11:B11"/>
    <mergeCell ref="C11:G11"/>
    <mergeCell ref="G25:I25"/>
    <mergeCell ref="B35:F35"/>
    <mergeCell ref="A1:B3"/>
    <mergeCell ref="C1:J1"/>
    <mergeCell ref="C2:J2"/>
    <mergeCell ref="C3:J3"/>
    <mergeCell ref="A5:J5"/>
    <mergeCell ref="A4:J4"/>
    <mergeCell ref="A6:J6"/>
    <mergeCell ref="A8:J8"/>
    <mergeCell ref="A14:J14"/>
    <mergeCell ref="A270:H270"/>
    <mergeCell ref="B198:C198"/>
    <mergeCell ref="B201:C201"/>
    <mergeCell ref="B206:C206"/>
    <mergeCell ref="G209:I209"/>
    <mergeCell ref="I212:J212"/>
    <mergeCell ref="A212:H212"/>
    <mergeCell ref="B267:C267"/>
    <mergeCell ref="A268:D268"/>
    <mergeCell ref="B214:C214"/>
    <mergeCell ref="B215:C215"/>
    <mergeCell ref="A265:H265"/>
    <mergeCell ref="I265:J265"/>
    <mergeCell ref="A257:H257"/>
    <mergeCell ref="I257:J257"/>
    <mergeCell ref="B244:C244"/>
    <mergeCell ref="A245:D245"/>
    <mergeCell ref="A240:H240"/>
    <mergeCell ref="I240:J240"/>
    <mergeCell ref="A226:J226"/>
    <mergeCell ref="B230:F230"/>
    <mergeCell ref="B233:D233"/>
    <mergeCell ref="A217:H217"/>
    <mergeCell ref="A221:H221"/>
    <mergeCell ref="B174:D174"/>
    <mergeCell ref="B139:C139"/>
    <mergeCell ref="B92:F92"/>
    <mergeCell ref="B104:F104"/>
    <mergeCell ref="B57:F57"/>
    <mergeCell ref="B171:F171"/>
    <mergeCell ref="C37:C38"/>
    <mergeCell ref="B37:B38"/>
    <mergeCell ref="B124:C124"/>
    <mergeCell ref="B127:C127"/>
    <mergeCell ref="B163:F163"/>
    <mergeCell ref="B152:C152"/>
    <mergeCell ref="A248:H248"/>
    <mergeCell ref="A249:J249"/>
    <mergeCell ref="A250:H250"/>
    <mergeCell ref="A251:H251"/>
    <mergeCell ref="A192:J192"/>
    <mergeCell ref="B196:F196"/>
    <mergeCell ref="A182:H182"/>
    <mergeCell ref="A261:H261"/>
    <mergeCell ref="I261:J261"/>
    <mergeCell ref="A216:D216"/>
    <mergeCell ref="A187:H187"/>
    <mergeCell ref="A188:J188"/>
    <mergeCell ref="A189:H189"/>
    <mergeCell ref="A191:B191"/>
    <mergeCell ref="C191:G191"/>
    <mergeCell ref="H191:J191"/>
    <mergeCell ref="C185:E185"/>
    <mergeCell ref="C184:E184"/>
    <mergeCell ref="I182:J182"/>
    <mergeCell ref="A246:H246"/>
    <mergeCell ref="G237:I237"/>
    <mergeCell ref="A253:H253"/>
    <mergeCell ref="I253:J253"/>
    <mergeCell ref="B243:C243"/>
  </mergeCells>
  <phoneticPr fontId="45" type="noConversion"/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X91"/>
  <sheetViews>
    <sheetView zoomScaleNormal="100" workbookViewId="0">
      <selection activeCell="C7" sqref="C7:J7"/>
    </sheetView>
  </sheetViews>
  <sheetFormatPr defaultRowHeight="15"/>
  <cols>
    <col min="1" max="1" width="6.140625" style="1164" customWidth="1"/>
    <col min="2" max="2" width="40.42578125" style="1165" customWidth="1"/>
    <col min="3" max="3" width="16.7109375" style="1166" customWidth="1"/>
    <col min="4" max="4" width="9.85546875" style="1167" customWidth="1"/>
    <col min="5" max="5" width="16.140625" style="1164" customWidth="1"/>
    <col min="6" max="8" width="15.42578125" style="1168" customWidth="1"/>
    <col min="9" max="9" width="16.5703125" style="1168" customWidth="1"/>
    <col min="10" max="10" width="16" style="1168" customWidth="1"/>
    <col min="11" max="11" width="13.85546875" customWidth="1"/>
  </cols>
  <sheetData>
    <row r="1" spans="1:11" s="658" customFormat="1" ht="21" customHeight="1">
      <c r="A1" s="1659" t="s">
        <v>0</v>
      </c>
      <c r="B1" s="1660"/>
      <c r="C1" s="1660"/>
      <c r="D1" s="1660"/>
      <c r="E1" s="1660"/>
      <c r="F1" s="1660"/>
      <c r="G1" s="1660"/>
      <c r="H1" s="1660"/>
      <c r="I1" s="1660"/>
      <c r="J1" s="1661"/>
    </row>
    <row r="2" spans="1:11" s="658" customFormat="1" ht="21" customHeight="1">
      <c r="A2" s="1662" t="s">
        <v>1349</v>
      </c>
      <c r="B2" s="1663"/>
      <c r="C2" s="1663" t="s">
        <v>727</v>
      </c>
      <c r="D2" s="1663"/>
      <c r="E2" s="1663" t="s">
        <v>727</v>
      </c>
      <c r="F2" s="1663" t="s">
        <v>727</v>
      </c>
      <c r="G2" s="1663" t="s">
        <v>727</v>
      </c>
      <c r="H2" s="1663" t="s">
        <v>727</v>
      </c>
      <c r="I2" s="1663" t="s">
        <v>727</v>
      </c>
      <c r="J2" s="1664" t="s">
        <v>727</v>
      </c>
    </row>
    <row r="3" spans="1:11" s="658" customFormat="1" ht="21" customHeight="1">
      <c r="A3" s="1665" t="s">
        <v>1</v>
      </c>
      <c r="B3" s="1666"/>
      <c r="C3" s="1666"/>
      <c r="D3" s="1666"/>
      <c r="E3" s="1666"/>
      <c r="F3" s="1666"/>
      <c r="G3" s="1666"/>
      <c r="H3" s="1666"/>
      <c r="I3" s="1666"/>
      <c r="J3" s="1667"/>
    </row>
    <row r="4" spans="1:11" s="7" customFormat="1" ht="1.5" customHeight="1">
      <c r="A4" s="1103"/>
      <c r="B4" s="1104"/>
      <c r="C4" s="1147"/>
      <c r="D4" s="1105"/>
      <c r="E4" s="1106"/>
      <c r="F4" s="1106"/>
      <c r="G4" s="1106"/>
      <c r="H4" s="1106"/>
      <c r="I4" s="1106"/>
      <c r="J4" s="1107"/>
    </row>
    <row r="5" spans="1:11" s="658" customFormat="1" ht="4.5" customHeight="1">
      <c r="A5" s="1687"/>
      <c r="B5" s="1688"/>
      <c r="C5" s="1688"/>
      <c r="D5" s="1688"/>
      <c r="E5" s="1688"/>
      <c r="F5" s="1688"/>
      <c r="G5" s="1688"/>
      <c r="H5" s="1688"/>
      <c r="I5" s="1688"/>
      <c r="J5" s="1689"/>
    </row>
    <row r="6" spans="1:11" s="7" customFormat="1" ht="1.5" customHeight="1" thickBot="1">
      <c r="A6" s="986"/>
      <c r="B6" s="887"/>
      <c r="C6" s="1148"/>
      <c r="D6" s="682"/>
      <c r="E6" s="983"/>
      <c r="F6" s="983"/>
      <c r="G6" s="983"/>
      <c r="H6" s="983"/>
      <c r="I6" s="983"/>
      <c r="J6" s="987"/>
    </row>
    <row r="7" spans="1:11" s="658" customFormat="1" ht="34.5" customHeight="1">
      <c r="A7" s="1690" t="s">
        <v>2</v>
      </c>
      <c r="B7" s="1691"/>
      <c r="C7" s="1692" t="str">
        <f>RESUMO!$B$5</f>
        <v>CONSTRUÇÃO DE 04 (QUATRO) SALAS DE AULA COM ÁREA TOTAL DE 277,38 M², E UM CORREDOR DE LIGAÇÃO COM AS SALAS EXISTENTES DE 17M² E ÁREA TOTAL DE 295,38M²  NA ESCOLA   MUNICIPAL   WILMA CALVI BATTISTI NESTE MUNICÍPIO.</v>
      </c>
      <c r="D7" s="1693"/>
      <c r="E7" s="1693"/>
      <c r="F7" s="1693"/>
      <c r="G7" s="1693"/>
      <c r="H7" s="1693"/>
      <c r="I7" s="1693"/>
      <c r="J7" s="1694"/>
      <c r="K7" s="1186" t="s">
        <v>821</v>
      </c>
    </row>
    <row r="8" spans="1:11" s="7" customFormat="1" ht="3" customHeight="1" thickBot="1">
      <c r="A8" s="986"/>
      <c r="B8" s="887"/>
      <c r="C8" s="1148"/>
      <c r="D8" s="682"/>
      <c r="E8" s="983"/>
      <c r="F8" s="983"/>
      <c r="G8" s="983"/>
      <c r="H8" s="983"/>
      <c r="I8" s="983"/>
      <c r="J8" s="987"/>
    </row>
    <row r="9" spans="1:11" s="658" customFormat="1" ht="35.25" customHeight="1">
      <c r="A9" s="1684" t="s">
        <v>1458</v>
      </c>
      <c r="B9" s="1685"/>
      <c r="C9" s="1685"/>
      <c r="D9" s="1685"/>
      <c r="E9" s="1685"/>
      <c r="F9" s="1685"/>
      <c r="G9" s="1685"/>
      <c r="H9" s="1685"/>
      <c r="I9" s="1685"/>
      <c r="J9" s="1686"/>
    </row>
    <row r="10" spans="1:11" s="7" customFormat="1" ht="3" customHeight="1" thickBot="1">
      <c r="A10" s="986"/>
      <c r="B10" s="887"/>
      <c r="C10" s="1148"/>
      <c r="D10" s="682"/>
      <c r="E10" s="983"/>
      <c r="F10" s="983"/>
      <c r="G10" s="983"/>
      <c r="H10" s="983"/>
      <c r="I10" s="983"/>
      <c r="J10" s="987"/>
    </row>
    <row r="11" spans="1:11" s="658" customFormat="1" ht="20.25" customHeight="1">
      <c r="A11" s="1674" t="s">
        <v>3</v>
      </c>
      <c r="B11" s="1675"/>
      <c r="C11" s="1676" t="s">
        <v>1462</v>
      </c>
      <c r="D11" s="1677"/>
      <c r="E11" s="1677"/>
      <c r="F11" s="1677"/>
      <c r="G11" s="1677"/>
      <c r="H11" s="1677"/>
      <c r="I11" s="1677"/>
      <c r="J11" s="1678"/>
    </row>
    <row r="12" spans="1:11" s="7" customFormat="1" ht="6" customHeight="1" thickBot="1">
      <c r="A12" s="1173"/>
      <c r="B12" s="1174"/>
      <c r="C12" s="1175"/>
      <c r="D12" s="1176"/>
      <c r="E12" s="1177"/>
      <c r="F12" s="1177"/>
      <c r="G12" s="1177"/>
      <c r="H12" s="1177"/>
      <c r="I12" s="1177"/>
      <c r="J12" s="1178"/>
    </row>
    <row r="13" spans="1:11" s="658" customFormat="1" ht="13.5" customHeight="1">
      <c r="A13" s="1679" t="s">
        <v>4</v>
      </c>
      <c r="B13" s="1680"/>
      <c r="C13" s="1681" t="s">
        <v>1519</v>
      </c>
      <c r="D13" s="1682"/>
      <c r="E13" s="1682"/>
      <c r="F13" s="1683"/>
      <c r="G13" s="1179"/>
      <c r="H13" s="1180"/>
      <c r="I13" s="1180"/>
      <c r="J13" s="1181"/>
    </row>
    <row r="14" spans="1:11" s="7" customFormat="1" ht="6.75" customHeight="1" thickBot="1">
      <c r="A14" s="986"/>
      <c r="B14" s="887"/>
      <c r="C14" s="1148"/>
      <c r="D14" s="682"/>
      <c r="E14" s="983"/>
      <c r="F14" s="983"/>
      <c r="G14" s="983"/>
      <c r="H14" s="983"/>
      <c r="I14" s="983"/>
      <c r="J14" s="987"/>
    </row>
    <row r="15" spans="1:11" s="7" customFormat="1" ht="20.25" customHeight="1" thickBot="1">
      <c r="A15" s="1668" t="s">
        <v>23</v>
      </c>
      <c r="B15" s="1669"/>
      <c r="C15" s="1669"/>
      <c r="D15" s="1669"/>
      <c r="E15" s="1669"/>
      <c r="F15" s="1669"/>
      <c r="G15" s="1669"/>
      <c r="H15" s="1669"/>
      <c r="I15" s="1669"/>
      <c r="J15" s="1670"/>
    </row>
    <row r="16" spans="1:11" s="7" customFormat="1" ht="3" hidden="1" customHeight="1" thickBot="1">
      <c r="A16" s="984"/>
      <c r="B16" s="660"/>
      <c r="C16" s="1151"/>
      <c r="D16" s="681"/>
      <c r="E16" s="982"/>
      <c r="F16" s="982"/>
      <c r="G16" s="982"/>
      <c r="H16" s="982"/>
      <c r="I16" s="982"/>
      <c r="J16" s="985"/>
    </row>
    <row r="17" spans="1:12" s="7" customFormat="1" ht="6.75" customHeight="1" thickBot="1">
      <c r="A17" s="986"/>
      <c r="B17" s="887"/>
      <c r="C17" s="1148"/>
      <c r="D17" s="682"/>
      <c r="E17" s="983"/>
      <c r="F17" s="983"/>
      <c r="G17" s="983"/>
      <c r="H17" s="983"/>
      <c r="I17" s="983"/>
      <c r="J17" s="987"/>
    </row>
    <row r="18" spans="1:12" s="554" customFormat="1" ht="13.5" customHeight="1">
      <c r="A18" s="1671" t="s">
        <v>1312</v>
      </c>
      <c r="B18" s="1672" t="s">
        <v>7</v>
      </c>
      <c r="C18" s="1633" t="s">
        <v>767</v>
      </c>
      <c r="D18" s="1673" t="s">
        <v>25</v>
      </c>
      <c r="E18" s="1339" t="s">
        <v>96</v>
      </c>
      <c r="F18" s="1339" t="s">
        <v>97</v>
      </c>
      <c r="G18" s="1339" t="s">
        <v>98</v>
      </c>
      <c r="H18" s="1339" t="s">
        <v>196</v>
      </c>
      <c r="I18" s="1339" t="s">
        <v>772</v>
      </c>
      <c r="J18" s="1340" t="s">
        <v>24</v>
      </c>
    </row>
    <row r="19" spans="1:12" s="554" customFormat="1" ht="13.5" customHeight="1">
      <c r="A19" s="1671"/>
      <c r="B19" s="1672"/>
      <c r="C19" s="1633"/>
      <c r="D19" s="1673"/>
      <c r="E19" s="1341" t="s">
        <v>25</v>
      </c>
      <c r="F19" s="1341" t="s">
        <v>25</v>
      </c>
      <c r="G19" s="1341" t="s">
        <v>25</v>
      </c>
      <c r="H19" s="1341" t="s">
        <v>25</v>
      </c>
      <c r="I19" s="1341" t="s">
        <v>25</v>
      </c>
      <c r="J19" s="1342" t="s">
        <v>25</v>
      </c>
    </row>
    <row r="20" spans="1:12" s="554" customFormat="1" ht="15.75" customHeight="1" thickBot="1">
      <c r="A20" s="1671"/>
      <c r="B20" s="1672"/>
      <c r="C20" s="1633"/>
      <c r="D20" s="1673"/>
      <c r="E20" s="1343" t="s">
        <v>1054</v>
      </c>
      <c r="F20" s="1343" t="s">
        <v>1054</v>
      </c>
      <c r="G20" s="1343" t="s">
        <v>1054</v>
      </c>
      <c r="H20" s="1343" t="s">
        <v>1054</v>
      </c>
      <c r="I20" s="1343" t="s">
        <v>1054</v>
      </c>
      <c r="J20" s="1344" t="s">
        <v>33</v>
      </c>
    </row>
    <row r="21" spans="1:12" s="554" customFormat="1" ht="18" customHeight="1" thickBot="1">
      <c r="A21" s="1696" t="s">
        <v>779</v>
      </c>
      <c r="B21" s="1697"/>
      <c r="C21" s="1697"/>
      <c r="D21" s="1697"/>
      <c r="E21" s="1697"/>
      <c r="F21" s="1697"/>
      <c r="G21" s="1697"/>
      <c r="H21" s="1697"/>
      <c r="I21" s="1697"/>
      <c r="J21" s="1698"/>
    </row>
    <row r="22" spans="1:12" s="685" customFormat="1" ht="14.25" customHeight="1">
      <c r="A22" s="1616">
        <v>1</v>
      </c>
      <c r="B22" s="1699" t="str">
        <f>RESUMO!B12</f>
        <v>SERVIÇOS PRELIMINARES</v>
      </c>
      <c r="C22" s="1700">
        <f>RESUMO!C12</f>
        <v>22784.9</v>
      </c>
      <c r="D22" s="1654">
        <f>TRUNC(C22/503923.67,6)</f>
        <v>4.5199999999999997E-2</v>
      </c>
      <c r="E22" s="1358">
        <v>1</v>
      </c>
      <c r="F22" s="1359"/>
      <c r="G22" s="1359"/>
      <c r="H22" s="1359"/>
      <c r="I22" s="1359"/>
      <c r="J22" s="1360">
        <f>SUM(E22:I22)</f>
        <v>1</v>
      </c>
      <c r="K22" s="684"/>
      <c r="L22" s="684"/>
    </row>
    <row r="23" spans="1:12" s="685" customFormat="1" ht="14.25" customHeight="1">
      <c r="A23" s="1617"/>
      <c r="B23" s="1699"/>
      <c r="C23" s="1701"/>
      <c r="D23" s="1654"/>
      <c r="E23" s="1361">
        <f>TRUNC(E22*C22,2)</f>
        <v>22784.9</v>
      </c>
      <c r="F23" s="1361">
        <f>TRUNC(F22*C22,2)</f>
        <v>0</v>
      </c>
      <c r="G23" s="1361">
        <f>TRUNC(G22*C22,2)</f>
        <v>0</v>
      </c>
      <c r="H23" s="1361">
        <f>TRUNC(H22*C22,2)</f>
        <v>0</v>
      </c>
      <c r="I23" s="1361">
        <f>TRUNC(I22*C22,2)</f>
        <v>0</v>
      </c>
      <c r="J23" s="1362">
        <f>E23+F23+G23+H23+I23</f>
        <v>22784.9</v>
      </c>
      <c r="K23" s="684"/>
      <c r="L23" s="684"/>
    </row>
    <row r="24" spans="1:12" s="685" customFormat="1" ht="14.25" customHeight="1">
      <c r="A24" s="1616">
        <v>2</v>
      </c>
      <c r="B24" s="1695" t="str">
        <f>RESUMO!B13</f>
        <v>ADMINISTRAÇÃO E CONTROLE DA OBRA</v>
      </c>
      <c r="C24" s="1657">
        <f>RESUMO!C13</f>
        <v>58144.75</v>
      </c>
      <c r="D24" s="1654">
        <f t="shared" ref="D24" si="0">TRUNC(C24/503923.67,6)</f>
        <v>0.1154</v>
      </c>
      <c r="E24" s="1358">
        <v>0.2</v>
      </c>
      <c r="F24" s="1358">
        <v>0.2</v>
      </c>
      <c r="G24" s="1358">
        <v>0.2</v>
      </c>
      <c r="H24" s="1358">
        <v>0.2</v>
      </c>
      <c r="I24" s="1358">
        <v>0.2</v>
      </c>
      <c r="J24" s="1360">
        <f>SUM(E24:I24)-0.02%</f>
        <v>0.99980000000000002</v>
      </c>
      <c r="K24" s="684"/>
      <c r="L24" s="684"/>
    </row>
    <row r="25" spans="1:12" s="685" customFormat="1" ht="15" customHeight="1">
      <c r="A25" s="1617"/>
      <c r="B25" s="1656"/>
      <c r="C25" s="1658"/>
      <c r="D25" s="1654"/>
      <c r="E25" s="1361">
        <f>C24/6</f>
        <v>9690.7900000000009</v>
      </c>
      <c r="F25" s="1361">
        <f>E25</f>
        <v>9690.7900000000009</v>
      </c>
      <c r="G25" s="1361">
        <f>E25</f>
        <v>9690.7900000000009</v>
      </c>
      <c r="H25" s="1361">
        <f>E25</f>
        <v>9690.7900000000009</v>
      </c>
      <c r="I25" s="1361">
        <f>E25</f>
        <v>9690.7900000000009</v>
      </c>
      <c r="J25" s="1362">
        <f>E25+F25+G25+H25+I25</f>
        <v>48453.95</v>
      </c>
      <c r="K25" s="684"/>
      <c r="L25" s="684"/>
    </row>
    <row r="26" spans="1:12" s="685" customFormat="1" ht="16.5" customHeight="1">
      <c r="A26" s="1616">
        <v>3</v>
      </c>
      <c r="B26" s="1695" t="str">
        <f>RESUMO!B14</f>
        <v>LOCAÇÃO-ESCAVAÇÃO-FUNDAÇÃO-FORMAS-FERRAGENS E CONCRETAGEM =&gt;Brocas, Sapatas, Tronco de Pilares e Vigas Baldrames</v>
      </c>
      <c r="C26" s="1657">
        <f>RESUMO!C14</f>
        <v>52607.43</v>
      </c>
      <c r="D26" s="1654">
        <f t="shared" ref="D26" si="1">TRUNC(C26/503923.67,6)</f>
        <v>0.10440000000000001</v>
      </c>
      <c r="E26" s="1358">
        <v>0.7</v>
      </c>
      <c r="F26" s="1359">
        <v>0.25</v>
      </c>
      <c r="G26" s="1359">
        <v>0.05</v>
      </c>
      <c r="H26" s="1359">
        <v>0.15</v>
      </c>
      <c r="I26" s="1359">
        <v>0.1</v>
      </c>
      <c r="J26" s="1360">
        <f>SUM(E26:I26)</f>
        <v>1.25</v>
      </c>
      <c r="K26" s="684"/>
      <c r="L26" s="684"/>
    </row>
    <row r="27" spans="1:12" s="685" customFormat="1" ht="24.75" customHeight="1">
      <c r="A27" s="1617"/>
      <c r="B27" s="1656"/>
      <c r="C27" s="1658"/>
      <c r="D27" s="1654"/>
      <c r="E27" s="1361">
        <f>TRUNC(E26*C26,2)</f>
        <v>36825.199999999997</v>
      </c>
      <c r="F27" s="1361">
        <f>TRUNC(F26*C26,2)</f>
        <v>13151.85</v>
      </c>
      <c r="G27" s="1361">
        <f>TRUNC(G26*C26,2)</f>
        <v>2630.37</v>
      </c>
      <c r="H27" s="1361">
        <f>TRUNC(H26*C26,2)</f>
        <v>7891.11</v>
      </c>
      <c r="I27" s="1361">
        <f>TRUNC(I26*C26,2)+0.01</f>
        <v>5260.75</v>
      </c>
      <c r="J27" s="1362">
        <f>E27+F27+G27+H27+I27</f>
        <v>65759.28</v>
      </c>
      <c r="K27" s="684"/>
      <c r="L27" s="684"/>
    </row>
    <row r="28" spans="1:12" s="685" customFormat="1" ht="18" customHeight="1">
      <c r="A28" s="1616">
        <v>4</v>
      </c>
      <c r="B28" s="1695" t="str">
        <f>RESUMO!B15</f>
        <v>ALVENARIA E ESTRUTURA - FORMAS,FERRAGENS, CONCRETAGEM DE PILARES, VIGAS DO RESPALDO,VERGAS E CINTA DE AMARRAÇÃO</v>
      </c>
      <c r="C28" s="1657">
        <f>RESUMO!C15</f>
        <v>68554.38</v>
      </c>
      <c r="D28" s="1654">
        <f t="shared" ref="D28" si="2">TRUNC(C28/503923.67,6)</f>
        <v>0.13600000000000001</v>
      </c>
      <c r="E28" s="1358">
        <v>0.25</v>
      </c>
      <c r="F28" s="1359">
        <v>0.4</v>
      </c>
      <c r="G28" s="1359">
        <v>0.35</v>
      </c>
      <c r="H28" s="1359">
        <v>0</v>
      </c>
      <c r="I28" s="1359">
        <v>0</v>
      </c>
      <c r="J28" s="1360">
        <f>SUM(E28:I28)</f>
        <v>1</v>
      </c>
      <c r="K28" s="684"/>
      <c r="L28" s="684"/>
    </row>
    <row r="29" spans="1:12" s="685" customFormat="1" ht="20.25" customHeight="1">
      <c r="A29" s="1617"/>
      <c r="B29" s="1656"/>
      <c r="C29" s="1658"/>
      <c r="D29" s="1654"/>
      <c r="E29" s="1361">
        <f>TRUNC(E28*C28,2)</f>
        <v>17138.59</v>
      </c>
      <c r="F29" s="1361">
        <f>TRUNC(F28*C28,2)</f>
        <v>27421.75</v>
      </c>
      <c r="G29" s="1361">
        <f>TRUNC(G28*C28,2)+0.02</f>
        <v>23994.05</v>
      </c>
      <c r="H29" s="1361">
        <f>TRUNC(H28*C28,2)</f>
        <v>0</v>
      </c>
      <c r="I29" s="1361">
        <f>TRUNC(I28*C28,2)</f>
        <v>0</v>
      </c>
      <c r="J29" s="1362">
        <f>E29+F29+G29+H29+I29</f>
        <v>68554.39</v>
      </c>
      <c r="K29" s="684"/>
      <c r="L29" s="684"/>
    </row>
    <row r="30" spans="1:12" s="685" customFormat="1" ht="14.25" customHeight="1">
      <c r="A30" s="1616">
        <v>5</v>
      </c>
      <c r="B30" s="1695" t="str">
        <f>RESUMO!B16</f>
        <v>COBERTURA - TELHAS, TESOURAS, TRAMAS E PINTURA</v>
      </c>
      <c r="C30" s="1657">
        <f>RESUMO!C16</f>
        <v>80128.490000000005</v>
      </c>
      <c r="D30" s="1654">
        <f t="shared" ref="D30" si="3">TRUNC(C30/503923.67,6)</f>
        <v>0.159</v>
      </c>
      <c r="E30" s="1358">
        <v>0</v>
      </c>
      <c r="F30" s="1359">
        <v>0.1</v>
      </c>
      <c r="G30" s="1359">
        <v>0.3</v>
      </c>
      <c r="H30" s="1359">
        <v>0.3</v>
      </c>
      <c r="I30" s="1359">
        <v>0.3</v>
      </c>
      <c r="J30" s="1360">
        <f>SUM(E30:I30)</f>
        <v>1</v>
      </c>
      <c r="K30" s="684"/>
      <c r="L30" s="684"/>
    </row>
    <row r="31" spans="1:12" s="685" customFormat="1" ht="14.25" customHeight="1">
      <c r="A31" s="1617"/>
      <c r="B31" s="1656"/>
      <c r="C31" s="1658"/>
      <c r="D31" s="1654"/>
      <c r="E31" s="1361">
        <f>TRUNC(E30*C30,2)</f>
        <v>0</v>
      </c>
      <c r="F31" s="1361">
        <f>TRUNC(F30*C30,2)</f>
        <v>8012.84</v>
      </c>
      <c r="G31" s="1361">
        <v>18909.75</v>
      </c>
      <c r="H31" s="1361">
        <f>TRUNC(H30*C30,2)</f>
        <v>24038.54</v>
      </c>
      <c r="I31" s="1361">
        <f>TRUNC(I30*C30,2)</f>
        <v>24038.54</v>
      </c>
      <c r="J31" s="1362">
        <f>E31+F31+G31+H31+I31</f>
        <v>74999.67</v>
      </c>
      <c r="K31" s="684"/>
      <c r="L31" s="684"/>
    </row>
    <row r="32" spans="1:12" s="685" customFormat="1" ht="14.25" customHeight="1">
      <c r="A32" s="1616">
        <v>6</v>
      </c>
      <c r="B32" s="1695" t="str">
        <f>RESUMO!B17</f>
        <v>CONTRAPISO, PISOS E REVESTIMENTOS CERAMICOS DO PISO E DAS PAREDES</v>
      </c>
      <c r="C32" s="1657">
        <f>RESUMO!C17</f>
        <v>89485.77</v>
      </c>
      <c r="D32" s="1654">
        <f t="shared" ref="D32" si="4">TRUNC(C32/503923.67,6)</f>
        <v>0.17760000000000001</v>
      </c>
      <c r="E32" s="1358"/>
      <c r="F32" s="1359"/>
      <c r="G32" s="1359">
        <v>0.6</v>
      </c>
      <c r="H32" s="1359">
        <v>0.4</v>
      </c>
      <c r="I32" s="1359">
        <v>0</v>
      </c>
      <c r="J32" s="1360">
        <f>SUM(E32:I32)</f>
        <v>1</v>
      </c>
      <c r="K32" s="684"/>
      <c r="L32" s="684"/>
    </row>
    <row r="33" spans="1:24" s="685" customFormat="1" ht="14.25" customHeight="1">
      <c r="A33" s="1617"/>
      <c r="B33" s="1656"/>
      <c r="C33" s="1658"/>
      <c r="D33" s="1654"/>
      <c r="E33" s="1361">
        <f>TRUNC(E32*C32,2)</f>
        <v>0</v>
      </c>
      <c r="F33" s="1361">
        <f>TRUNC(F32*C32,2)</f>
        <v>0</v>
      </c>
      <c r="G33" s="1361">
        <f>TRUNC(G32*C32,2)</f>
        <v>53691.46</v>
      </c>
      <c r="H33" s="1361">
        <f>TRUNC(H32*C32,2)+0.03</f>
        <v>35794.33</v>
      </c>
      <c r="I33" s="1361"/>
      <c r="J33" s="1362">
        <f>E33+F33+G33+H33+I33</f>
        <v>89485.79</v>
      </c>
      <c r="K33" s="684"/>
      <c r="L33" s="684"/>
    </row>
    <row r="34" spans="1:24" s="685" customFormat="1" ht="14.25" customHeight="1">
      <c r="A34" s="1616">
        <v>7</v>
      </c>
      <c r="B34" s="1695" t="str">
        <f>RESUMO!B18</f>
        <v xml:space="preserve">ESQUADRIAS, VIDROS E FORRO </v>
      </c>
      <c r="C34" s="1657">
        <f>RESUMO!C18</f>
        <v>71148.990000000005</v>
      </c>
      <c r="D34" s="1654">
        <f t="shared" ref="D34" si="5">TRUNC(C34/503923.67,6)</f>
        <v>0.14119999999999999</v>
      </c>
      <c r="E34" s="1358"/>
      <c r="F34" s="1359"/>
      <c r="G34" s="1359">
        <v>0.2</v>
      </c>
      <c r="H34" s="1359">
        <v>0.3</v>
      </c>
      <c r="I34" s="1359">
        <v>0.5</v>
      </c>
      <c r="J34" s="1360">
        <f>SUM(E34:I34)</f>
        <v>1</v>
      </c>
      <c r="K34" s="684"/>
      <c r="L34" s="684"/>
    </row>
    <row r="35" spans="1:24" s="685" customFormat="1" ht="14.25" customHeight="1">
      <c r="A35" s="1617"/>
      <c r="B35" s="1656"/>
      <c r="C35" s="1658"/>
      <c r="D35" s="1654"/>
      <c r="E35" s="1361">
        <f>TRUNC(E34*C34,2)</f>
        <v>0</v>
      </c>
      <c r="F35" s="1361">
        <f>TRUNC(F34*C34,2)</f>
        <v>0</v>
      </c>
      <c r="G35" s="1361">
        <v>20</v>
      </c>
      <c r="H35" s="1361">
        <v>40</v>
      </c>
      <c r="I35" s="1361">
        <f>TRUNC(I34*C34,2)+0.02</f>
        <v>35574.51</v>
      </c>
      <c r="J35" s="1362">
        <f>E35+F35+G35+H35+I35</f>
        <v>35634.51</v>
      </c>
      <c r="K35" s="684"/>
      <c r="L35" s="684"/>
    </row>
    <row r="36" spans="1:24" s="685" customFormat="1" ht="14.25" customHeight="1">
      <c r="A36" s="1616">
        <v>8</v>
      </c>
      <c r="B36" s="1695" t="str">
        <f>RESUMO!B19</f>
        <v xml:space="preserve">PINTURAS DE PAREDES INTERNA E EXTERNA </v>
      </c>
      <c r="C36" s="1657">
        <f>RESUMO!C19</f>
        <v>34482.92</v>
      </c>
      <c r="D36" s="1654">
        <f t="shared" ref="D36" si="6">TRUNC(C36/503923.67,6)</f>
        <v>6.8400000000000002E-2</v>
      </c>
      <c r="E36" s="1358"/>
      <c r="F36" s="1359"/>
      <c r="G36" s="1359"/>
      <c r="H36" s="1359"/>
      <c r="I36" s="1359">
        <v>0.5</v>
      </c>
      <c r="J36" s="1360">
        <f>SUM(E36:I36)</f>
        <v>0.5</v>
      </c>
      <c r="K36" s="684"/>
      <c r="L36" s="684"/>
    </row>
    <row r="37" spans="1:24" s="685" customFormat="1" ht="14.25" customHeight="1">
      <c r="A37" s="1617"/>
      <c r="B37" s="1656"/>
      <c r="C37" s="1658"/>
      <c r="D37" s="1654"/>
      <c r="E37" s="1361">
        <f>TRUNC(E36*C36,2)</f>
        <v>0</v>
      </c>
      <c r="F37" s="1361">
        <f>TRUNC(F36*C36,2)</f>
        <v>0</v>
      </c>
      <c r="G37" s="1361">
        <f>TRUNC(G36*C36,2)</f>
        <v>0</v>
      </c>
      <c r="H37" s="1361">
        <f>TRUNC(H36*C36,2)</f>
        <v>0</v>
      </c>
      <c r="I37" s="1361">
        <f>TRUNC(I36*C36,2)</f>
        <v>17241.46</v>
      </c>
      <c r="J37" s="1362">
        <f>E37+F37+G37+H37+I37</f>
        <v>17241.46</v>
      </c>
      <c r="K37" s="684"/>
      <c r="L37" s="684"/>
    </row>
    <row r="38" spans="1:24" s="685" customFormat="1" ht="12.75" customHeight="1">
      <c r="A38" s="1616">
        <v>9</v>
      </c>
      <c r="B38" s="1695" t="str">
        <f>RESUMO!B20</f>
        <v>DRENAGEM PLUVIAL-CALHAS, CAIXAS DE PASSAGEM,TUBULAÇÕES</v>
      </c>
      <c r="C38" s="1657">
        <f>RESUMO!C20</f>
        <v>19991.36</v>
      </c>
      <c r="D38" s="1654">
        <f t="shared" ref="D38" si="7">TRUNC(C38/503923.67,6)</f>
        <v>3.9699999999999999E-2</v>
      </c>
      <c r="E38" s="1358"/>
      <c r="F38" s="1359"/>
      <c r="G38" s="1359"/>
      <c r="H38" s="1359">
        <v>0.5</v>
      </c>
      <c r="I38" s="1359">
        <v>0.5</v>
      </c>
      <c r="J38" s="1360">
        <f>SUM(E38:I38)</f>
        <v>1</v>
      </c>
      <c r="K38" s="684"/>
      <c r="L38" s="684"/>
    </row>
    <row r="39" spans="1:24" s="685" customFormat="1" ht="12.75" customHeight="1">
      <c r="A39" s="1617"/>
      <c r="B39" s="1656"/>
      <c r="C39" s="1658"/>
      <c r="D39" s="1654"/>
      <c r="E39" s="1361">
        <f>TRUNC(E38*C38,2)</f>
        <v>0</v>
      </c>
      <c r="F39" s="1361">
        <f>TRUNC(F38*C38,2)</f>
        <v>0</v>
      </c>
      <c r="G39" s="1361">
        <f>TRUNC(G38*C38,2)</f>
        <v>0</v>
      </c>
      <c r="H39" s="1361">
        <f>TRUNC(H38*C38,2)</f>
        <v>9995.68</v>
      </c>
      <c r="I39" s="1361">
        <f>TRUNC(I38*C38,2)</f>
        <v>9995.68</v>
      </c>
      <c r="J39" s="1362">
        <f>E39+F39+G39+H39+I39</f>
        <v>19991.36</v>
      </c>
      <c r="K39" s="684"/>
      <c r="L39" s="684"/>
    </row>
    <row r="40" spans="1:24" s="685" customFormat="1" ht="15.75" customHeight="1">
      <c r="A40" s="1616">
        <v>10</v>
      </c>
      <c r="B40" s="1695" t="str">
        <f>RESUMO!B21</f>
        <v xml:space="preserve">INSTALAÇÕES ELÉTRICAS </v>
      </c>
      <c r="C40" s="1657">
        <f>RESUMO!C21</f>
        <v>41698.15</v>
      </c>
      <c r="D40" s="1654">
        <f t="shared" ref="D40" si="8">TRUNC(C40/503923.67,6)</f>
        <v>8.2699999999999996E-2</v>
      </c>
      <c r="E40" s="1358">
        <v>0.5</v>
      </c>
      <c r="F40" s="1359">
        <v>0.3</v>
      </c>
      <c r="G40" s="1359">
        <v>0.2</v>
      </c>
      <c r="H40" s="1359">
        <v>0</v>
      </c>
      <c r="I40" s="1359">
        <v>0</v>
      </c>
      <c r="J40" s="1360">
        <f>SUM(E40:I40)</f>
        <v>1</v>
      </c>
      <c r="K40" s="684"/>
      <c r="L40" s="684"/>
    </row>
    <row r="41" spans="1:24" s="685" customFormat="1" ht="15.75" customHeight="1">
      <c r="A41" s="1617"/>
      <c r="B41" s="1656"/>
      <c r="C41" s="1658"/>
      <c r="D41" s="1654"/>
      <c r="E41" s="1361">
        <f>TRUNC(E40*C40,2)</f>
        <v>20849.07</v>
      </c>
      <c r="F41" s="1361">
        <f>TRUNC(F40*C40,2)</f>
        <v>12509.44</v>
      </c>
      <c r="G41" s="1361">
        <f>TRUNC(G40*C40,2)</f>
        <v>8339.6299999999992</v>
      </c>
      <c r="H41" s="1361">
        <f>TRUNC(H40*C40,2)</f>
        <v>0</v>
      </c>
      <c r="I41" s="1361">
        <f>TRUNC(I40*C40,2)</f>
        <v>0</v>
      </c>
      <c r="J41" s="1362">
        <f>E41+F41+G41+H41+I41</f>
        <v>41698.14</v>
      </c>
      <c r="K41" s="684"/>
      <c r="L41" s="684"/>
    </row>
    <row r="42" spans="1:24" s="685" customFormat="1" ht="14.25" customHeight="1">
      <c r="A42" s="1616">
        <v>11</v>
      </c>
      <c r="B42" s="1695" t="str">
        <f>RESUMO!B22</f>
        <v>LIMPEZA</v>
      </c>
      <c r="C42" s="1657">
        <f>RESUMO!C22</f>
        <v>803.04</v>
      </c>
      <c r="D42" s="1654">
        <f t="shared" ref="D42" si="9">TRUNC(C42/503923.67,6)</f>
        <v>1.6000000000000001E-3</v>
      </c>
      <c r="E42" s="1358"/>
      <c r="F42" s="1359"/>
      <c r="G42" s="1359">
        <v>0</v>
      </c>
      <c r="H42" s="1359">
        <v>0</v>
      </c>
      <c r="I42" s="1359">
        <v>1</v>
      </c>
      <c r="J42" s="1360">
        <f>SUM(E42:I42)</f>
        <v>1</v>
      </c>
      <c r="K42" s="684"/>
      <c r="L42" s="684"/>
    </row>
    <row r="43" spans="1:24" s="685" customFormat="1" ht="14.25" customHeight="1">
      <c r="A43" s="1617"/>
      <c r="B43" s="1656"/>
      <c r="C43" s="1658"/>
      <c r="D43" s="1654"/>
      <c r="E43" s="1361">
        <f>TRUNC(E42*C42,2)</f>
        <v>0</v>
      </c>
      <c r="F43" s="1361">
        <f>TRUNC(F42*C42,2)</f>
        <v>0</v>
      </c>
      <c r="G43" s="1361">
        <f>TRUNC(G42*C42,2)</f>
        <v>0</v>
      </c>
      <c r="H43" s="1361">
        <f>TRUNC(H42*C42,2)</f>
        <v>0</v>
      </c>
      <c r="I43" s="1361">
        <f>TRUNC(I42*C42,2)</f>
        <v>803.04</v>
      </c>
      <c r="J43" s="1362">
        <f>E43+F43+G43+H43+I43</f>
        <v>803.04</v>
      </c>
      <c r="K43" s="684"/>
      <c r="L43" s="684"/>
    </row>
    <row r="44" spans="1:24" s="685" customFormat="1" ht="15" customHeight="1">
      <c r="A44" s="1616">
        <v>12</v>
      </c>
      <c r="B44" s="1655" t="str">
        <f>RESUMO!B23</f>
        <v>EXTINTORES E PLACAS DE SINALIZAÇÃO</v>
      </c>
      <c r="C44" s="1657">
        <f>RESUMO!C23</f>
        <v>927.9</v>
      </c>
      <c r="D44" s="1654">
        <f t="shared" ref="D44" si="10">TRUNC(C44/503923.67,6)</f>
        <v>1.8E-3</v>
      </c>
      <c r="E44" s="1358">
        <v>0</v>
      </c>
      <c r="F44" s="1359">
        <v>0</v>
      </c>
      <c r="G44" s="1359">
        <v>0</v>
      </c>
      <c r="H44" s="1359">
        <v>0</v>
      </c>
      <c r="I44" s="1359">
        <v>1</v>
      </c>
      <c r="J44" s="1360">
        <f>SUM(E44:I44)</f>
        <v>1</v>
      </c>
      <c r="K44" s="684"/>
      <c r="L44" s="684"/>
    </row>
    <row r="45" spans="1:24" s="685" customFormat="1" ht="16.5" customHeight="1">
      <c r="A45" s="1617"/>
      <c r="B45" s="1656"/>
      <c r="C45" s="1658"/>
      <c r="D45" s="1654"/>
      <c r="E45" s="1361">
        <f>TRUNC(E44*C44,2)</f>
        <v>0</v>
      </c>
      <c r="F45" s="1361">
        <v>0</v>
      </c>
      <c r="G45" s="1361">
        <f>TRUNC(G44*C44,2)</f>
        <v>0</v>
      </c>
      <c r="H45" s="1361">
        <f>TRUNC(H44*C44,2)</f>
        <v>0</v>
      </c>
      <c r="I45" s="1361">
        <f>TRUNC(I44*C44,2)</f>
        <v>927.9</v>
      </c>
      <c r="J45" s="1362">
        <f>E45+F45+G45+H45+I45</f>
        <v>927.9</v>
      </c>
      <c r="K45" s="684"/>
      <c r="L45" s="684"/>
    </row>
    <row r="46" spans="1:24" s="691" customFormat="1" ht="5.25" customHeight="1">
      <c r="A46" s="1152"/>
      <c r="B46" s="1153"/>
      <c r="C46" s="1345"/>
      <c r="D46" s="1154"/>
      <c r="E46" s="1363"/>
      <c r="F46" s="1364"/>
      <c r="G46" s="1365"/>
      <c r="H46" s="1364"/>
      <c r="I46" s="1365"/>
      <c r="J46" s="1366"/>
      <c r="K46" s="687"/>
      <c r="L46" s="686"/>
      <c r="M46" s="687"/>
      <c r="N46" s="686"/>
      <c r="O46" s="687"/>
      <c r="P46" s="686"/>
      <c r="Q46" s="687"/>
      <c r="R46" s="688"/>
      <c r="S46" s="687"/>
      <c r="T46" s="688"/>
      <c r="U46" s="687"/>
      <c r="V46" s="689"/>
      <c r="W46" s="690"/>
      <c r="X46" s="690"/>
    </row>
    <row r="47" spans="1:24" s="691" customFormat="1" ht="19.5" customHeight="1">
      <c r="A47" s="1637" t="s">
        <v>729</v>
      </c>
      <c r="B47" s="1488"/>
      <c r="C47" s="1348">
        <f>SUM(C22:C46)</f>
        <v>540758.07999999996</v>
      </c>
      <c r="D47" s="1332">
        <v>1</v>
      </c>
      <c r="E47" s="1349">
        <f>E23+E25+E27+E29+E41+E31+E33+E35+E37+E39+E41+E43+E45</f>
        <v>128137.62</v>
      </c>
      <c r="F47" s="1349">
        <f>F23+F25+F27+F29+F41+F31+F33+F35+F37+F39+F41+F43+F45</f>
        <v>83296.11</v>
      </c>
      <c r="G47" s="1349">
        <f>G23+G25+G27+G29+G41+G31+G33+G35+G37+G39+G41+G43+G45</f>
        <v>125615.67999999999</v>
      </c>
      <c r="H47" s="1349">
        <f>H23+H25+H27+H29+H41+H31+H33+H35+H37+H39+H41+H43+H45</f>
        <v>87450.45</v>
      </c>
      <c r="I47" s="1349">
        <f>I23+I25+I27+I29+I41+I31+I33+I35+I37+I39+I41+I43+I45</f>
        <v>103532.67</v>
      </c>
      <c r="J47" s="1350">
        <f>RESUMO!C26</f>
        <v>540758.07999999996</v>
      </c>
      <c r="K47" s="693"/>
      <c r="L47" s="692"/>
      <c r="M47" s="693"/>
      <c r="N47" s="692"/>
      <c r="O47" s="693"/>
      <c r="P47" s="692"/>
      <c r="Q47" s="693"/>
      <c r="R47" s="694"/>
      <c r="S47" s="693"/>
      <c r="T47" s="694"/>
      <c r="U47" s="695"/>
      <c r="V47" s="696"/>
    </row>
    <row r="48" spans="1:24" s="13" customFormat="1" ht="6" customHeight="1">
      <c r="A48" s="1155"/>
      <c r="B48" s="1156"/>
      <c r="C48" s="1157"/>
      <c r="D48" s="1158"/>
      <c r="E48" s="1156"/>
      <c r="F48" s="1159"/>
      <c r="G48" s="1157"/>
      <c r="H48" s="1159"/>
      <c r="I48" s="1157"/>
      <c r="J48" s="1160"/>
      <c r="K48" s="661"/>
      <c r="L48" s="663"/>
      <c r="M48" s="661"/>
      <c r="N48" s="663"/>
      <c r="O48" s="661"/>
      <c r="P48" s="663"/>
      <c r="Q48" s="661"/>
      <c r="R48" s="662"/>
      <c r="S48" s="661"/>
      <c r="T48" s="662"/>
      <c r="U48" s="661"/>
      <c r="V48" s="664"/>
      <c r="X48" s="14"/>
    </row>
    <row r="49" spans="1:24" s="1458" customFormat="1" ht="6" customHeight="1">
      <c r="A49" s="1448"/>
      <c r="B49" s="1449"/>
      <c r="C49" s="1450"/>
      <c r="D49" s="1451"/>
      <c r="E49" s="1449"/>
      <c r="F49" s="1452"/>
      <c r="G49" s="1450"/>
      <c r="H49" s="1452"/>
      <c r="I49" s="1450"/>
      <c r="J49" s="1453"/>
      <c r="K49" s="1454"/>
      <c r="L49" s="1455"/>
      <c r="M49" s="1454"/>
      <c r="N49" s="1455"/>
      <c r="O49" s="1454"/>
      <c r="P49" s="1455"/>
      <c r="Q49" s="1454"/>
      <c r="R49" s="1456"/>
      <c r="S49" s="1454"/>
      <c r="T49" s="1456"/>
      <c r="U49" s="1454"/>
      <c r="V49" s="1457"/>
      <c r="X49" s="1459"/>
    </row>
    <row r="50" spans="1:24" s="13" customFormat="1" ht="6" customHeight="1" thickBot="1">
      <c r="A50" s="1155"/>
      <c r="B50" s="1156"/>
      <c r="C50" s="1157"/>
      <c r="D50" s="1158"/>
      <c r="E50" s="1156"/>
      <c r="F50" s="1159"/>
      <c r="G50" s="1157"/>
      <c r="H50" s="1159"/>
      <c r="I50" s="1157"/>
      <c r="J50" s="1160"/>
      <c r="K50" s="661"/>
      <c r="L50" s="663"/>
      <c r="M50" s="661"/>
      <c r="N50" s="663"/>
      <c r="O50" s="661"/>
      <c r="P50" s="663"/>
      <c r="Q50" s="661"/>
      <c r="R50" s="662"/>
      <c r="S50" s="661"/>
      <c r="T50" s="662"/>
      <c r="U50" s="661"/>
      <c r="V50" s="664"/>
      <c r="X50" s="14"/>
    </row>
    <row r="51" spans="1:24" s="12" customFormat="1" ht="21" customHeight="1" thickBot="1">
      <c r="A51" s="1625" t="s">
        <v>1453</v>
      </c>
      <c r="B51" s="1626"/>
      <c r="C51" s="1626"/>
      <c r="D51" s="1626"/>
      <c r="E51" s="1626"/>
      <c r="F51" s="1626"/>
      <c r="G51" s="1626"/>
      <c r="H51" s="1626"/>
      <c r="I51" s="1626"/>
      <c r="J51" s="1627"/>
    </row>
    <row r="52" spans="1:24" s="1325" customFormat="1" ht="9" customHeight="1">
      <c r="A52" s="1628"/>
      <c r="B52" s="1629"/>
      <c r="C52" s="1629"/>
      <c r="D52" s="1629"/>
      <c r="E52" s="1629"/>
      <c r="F52" s="1629"/>
      <c r="G52" s="1629"/>
      <c r="H52" s="1629"/>
      <c r="I52" s="1629"/>
      <c r="J52" s="1630"/>
    </row>
    <row r="53" spans="1:24" s="1325" customFormat="1" ht="15" customHeight="1">
      <c r="A53" s="1631">
        <v>1</v>
      </c>
      <c r="B53" s="1632" t="s">
        <v>7</v>
      </c>
      <c r="C53" s="1633" t="s">
        <v>767</v>
      </c>
      <c r="D53" s="1634" t="s">
        <v>25</v>
      </c>
      <c r="E53" s="1355" t="s">
        <v>96</v>
      </c>
      <c r="F53" s="1355" t="s">
        <v>97</v>
      </c>
      <c r="G53" s="1355" t="s">
        <v>98</v>
      </c>
      <c r="H53" s="1355" t="s">
        <v>196</v>
      </c>
      <c r="I53" s="1355" t="s">
        <v>772</v>
      </c>
      <c r="J53" s="1356" t="s">
        <v>24</v>
      </c>
    </row>
    <row r="54" spans="1:24" s="1325" customFormat="1" ht="15" customHeight="1">
      <c r="A54" s="1631"/>
      <c r="B54" s="1632"/>
      <c r="C54" s="1633"/>
      <c r="D54" s="1634"/>
      <c r="E54" s="1352" t="s">
        <v>25</v>
      </c>
      <c r="F54" s="1352" t="s">
        <v>25</v>
      </c>
      <c r="G54" s="1352" t="s">
        <v>25</v>
      </c>
      <c r="H54" s="1352" t="s">
        <v>25</v>
      </c>
      <c r="I54" s="1352" t="s">
        <v>25</v>
      </c>
      <c r="J54" s="1357" t="s">
        <v>25</v>
      </c>
    </row>
    <row r="55" spans="1:24" s="1325" customFormat="1" ht="14.25" customHeight="1">
      <c r="A55" s="1631"/>
      <c r="B55" s="1632"/>
      <c r="C55" s="1633"/>
      <c r="D55" s="1634"/>
      <c r="E55" s="1353" t="s">
        <v>1054</v>
      </c>
      <c r="F55" s="1353" t="s">
        <v>1054</v>
      </c>
      <c r="G55" s="1353" t="s">
        <v>1054</v>
      </c>
      <c r="H55" s="1353" t="s">
        <v>1054</v>
      </c>
      <c r="I55" s="1353" t="s">
        <v>1054</v>
      </c>
      <c r="J55" s="1354" t="s">
        <v>33</v>
      </c>
    </row>
    <row r="56" spans="1:24" s="1325" customFormat="1" ht="15.75">
      <c r="A56" s="1616">
        <v>1</v>
      </c>
      <c r="B56" s="1618" t="s">
        <v>1578</v>
      </c>
      <c r="C56" s="1620">
        <f>RESUMO!C32</f>
        <v>18403.71</v>
      </c>
      <c r="D56" s="1622">
        <v>1</v>
      </c>
      <c r="E56" s="1358">
        <v>0.6</v>
      </c>
      <c r="F56" s="1359">
        <v>0.4</v>
      </c>
      <c r="G56" s="1359">
        <v>0</v>
      </c>
      <c r="H56" s="1359">
        <v>0</v>
      </c>
      <c r="I56" s="1359">
        <v>0</v>
      </c>
      <c r="J56" s="1360">
        <f>SUM(E56:I56)</f>
        <v>1</v>
      </c>
    </row>
    <row r="57" spans="1:24" s="1325" customFormat="1" ht="16.5" customHeight="1">
      <c r="A57" s="1617"/>
      <c r="B57" s="1619"/>
      <c r="C57" s="1621"/>
      <c r="D57" s="1622"/>
      <c r="E57" s="1361">
        <f>TRUNC(E56*C56,2)</f>
        <v>11042.22</v>
      </c>
      <c r="F57" s="1361">
        <f>C56-E57</f>
        <v>7361.49</v>
      </c>
      <c r="G57" s="1361">
        <f>TRUNC(G56*C56,2)</f>
        <v>0</v>
      </c>
      <c r="H57" s="1361">
        <f>TRUNC(H56*C56,2)</f>
        <v>0</v>
      </c>
      <c r="I57" s="1361">
        <f>TRUNC(I56*C56,2)</f>
        <v>0</v>
      </c>
      <c r="J57" s="1362">
        <f>E57++F57+G57+H57+I57</f>
        <v>18403.71</v>
      </c>
    </row>
    <row r="58" spans="1:24" s="1325" customFormat="1" ht="7.5" customHeight="1" thickBot="1">
      <c r="A58" s="990"/>
      <c r="B58" s="660"/>
      <c r="C58" s="1156"/>
      <c r="D58" s="680"/>
      <c r="E58" s="1367"/>
      <c r="F58" s="1368"/>
      <c r="G58" s="1368"/>
      <c r="H58" s="1368"/>
      <c r="I58" s="1368"/>
      <c r="J58" s="1369"/>
    </row>
    <row r="59" spans="1:24" s="269" customFormat="1" ht="27.75" customHeight="1" thickBot="1">
      <c r="A59" s="1623" t="s">
        <v>1455</v>
      </c>
      <c r="B59" s="1624"/>
      <c r="C59" s="1347">
        <f>C56</f>
        <v>18403.71</v>
      </c>
      <c r="D59" s="1161">
        <v>1</v>
      </c>
      <c r="E59" s="1351">
        <f t="shared" ref="E59:J59" si="11">E57</f>
        <v>11042.22</v>
      </c>
      <c r="F59" s="1351">
        <f t="shared" si="11"/>
        <v>7361.49</v>
      </c>
      <c r="G59" s="1351">
        <f t="shared" si="11"/>
        <v>0</v>
      </c>
      <c r="H59" s="1351">
        <f t="shared" si="11"/>
        <v>0</v>
      </c>
      <c r="I59" s="1351">
        <f>I57</f>
        <v>0</v>
      </c>
      <c r="J59" s="1351">
        <f t="shared" si="11"/>
        <v>18403.71</v>
      </c>
      <c r="L59" s="1346"/>
    </row>
    <row r="60" spans="1:24" s="13" customFormat="1" ht="6" customHeight="1">
      <c r="A60" s="1155"/>
      <c r="B60" s="1156"/>
      <c r="C60" s="1157"/>
      <c r="D60" s="1158"/>
      <c r="E60" s="1156"/>
      <c r="F60" s="1159"/>
      <c r="G60" s="1157"/>
      <c r="H60" s="1159"/>
      <c r="I60" s="1157"/>
      <c r="J60" s="1160"/>
      <c r="K60" s="661"/>
      <c r="L60" s="663"/>
      <c r="M60" s="661"/>
      <c r="N60" s="663"/>
      <c r="O60" s="661"/>
      <c r="P60" s="663"/>
      <c r="Q60" s="661"/>
      <c r="R60" s="662"/>
      <c r="S60" s="661"/>
      <c r="T60" s="662"/>
      <c r="U60" s="661"/>
      <c r="V60" s="664"/>
      <c r="X60" s="14"/>
    </row>
    <row r="61" spans="1:24" s="1458" customFormat="1" ht="6" customHeight="1">
      <c r="A61" s="1448"/>
      <c r="B61" s="1449"/>
      <c r="C61" s="1450"/>
      <c r="D61" s="1451"/>
      <c r="E61" s="1449"/>
      <c r="F61" s="1452"/>
      <c r="G61" s="1450"/>
      <c r="H61" s="1452"/>
      <c r="I61" s="1450"/>
      <c r="J61" s="1453"/>
      <c r="K61" s="1454"/>
      <c r="L61" s="1455"/>
      <c r="M61" s="1454"/>
      <c r="N61" s="1455"/>
      <c r="O61" s="1454"/>
      <c r="P61" s="1455"/>
      <c r="Q61" s="1454"/>
      <c r="R61" s="1456"/>
      <c r="S61" s="1454"/>
      <c r="T61" s="1456"/>
      <c r="U61" s="1454"/>
      <c r="V61" s="1457"/>
      <c r="X61" s="1459"/>
    </row>
    <row r="62" spans="1:24" s="13" customFormat="1" ht="6" customHeight="1" thickBot="1">
      <c r="A62" s="1155"/>
      <c r="B62" s="1156"/>
      <c r="C62" s="1157"/>
      <c r="D62" s="1158"/>
      <c r="E62" s="1156"/>
      <c r="F62" s="1159"/>
      <c r="G62" s="1157"/>
      <c r="H62" s="1159"/>
      <c r="I62" s="1157"/>
      <c r="J62" s="1160"/>
      <c r="K62" s="661"/>
      <c r="L62" s="663"/>
      <c r="M62" s="661"/>
      <c r="N62" s="663"/>
      <c r="O62" s="661"/>
      <c r="P62" s="663"/>
      <c r="Q62" s="661"/>
      <c r="R62" s="662"/>
      <c r="S62" s="661"/>
      <c r="T62" s="662"/>
      <c r="U62" s="661"/>
      <c r="V62" s="664"/>
      <c r="X62" s="14"/>
    </row>
    <row r="63" spans="1:24" s="12" customFormat="1" ht="21" customHeight="1" thickBot="1">
      <c r="A63" s="1625" t="s">
        <v>1579</v>
      </c>
      <c r="B63" s="1626"/>
      <c r="C63" s="1626"/>
      <c r="D63" s="1626"/>
      <c r="E63" s="1626"/>
      <c r="F63" s="1626"/>
      <c r="G63" s="1626"/>
      <c r="H63" s="1626"/>
      <c r="I63" s="1626"/>
      <c r="J63" s="1627"/>
    </row>
    <row r="64" spans="1:24" s="1415" customFormat="1" ht="9" customHeight="1">
      <c r="A64" s="1628"/>
      <c r="B64" s="1629"/>
      <c r="C64" s="1629"/>
      <c r="D64" s="1629"/>
      <c r="E64" s="1629"/>
      <c r="F64" s="1629"/>
      <c r="G64" s="1629"/>
      <c r="H64" s="1629"/>
      <c r="I64" s="1629"/>
      <c r="J64" s="1630"/>
    </row>
    <row r="65" spans="1:13" s="1415" customFormat="1" ht="15" customHeight="1">
      <c r="A65" s="1631">
        <v>1</v>
      </c>
      <c r="B65" s="1632" t="s">
        <v>7</v>
      </c>
      <c r="C65" s="1633" t="s">
        <v>767</v>
      </c>
      <c r="D65" s="1634" t="s">
        <v>25</v>
      </c>
      <c r="E65" s="1355" t="s">
        <v>96</v>
      </c>
      <c r="F65" s="1355" t="s">
        <v>97</v>
      </c>
      <c r="G65" s="1355" t="s">
        <v>98</v>
      </c>
      <c r="H65" s="1355" t="s">
        <v>196</v>
      </c>
      <c r="I65" s="1355" t="s">
        <v>772</v>
      </c>
      <c r="J65" s="1356" t="s">
        <v>24</v>
      </c>
    </row>
    <row r="66" spans="1:13" s="1415" customFormat="1" ht="15" customHeight="1">
      <c r="A66" s="1631"/>
      <c r="B66" s="1632"/>
      <c r="C66" s="1633"/>
      <c r="D66" s="1634"/>
      <c r="E66" s="1352" t="s">
        <v>25</v>
      </c>
      <c r="F66" s="1352" t="s">
        <v>25</v>
      </c>
      <c r="G66" s="1352" t="s">
        <v>25</v>
      </c>
      <c r="H66" s="1352" t="s">
        <v>25</v>
      </c>
      <c r="I66" s="1352" t="s">
        <v>25</v>
      </c>
      <c r="J66" s="1357" t="s">
        <v>25</v>
      </c>
    </row>
    <row r="67" spans="1:13" s="1415" customFormat="1" ht="14.25" customHeight="1">
      <c r="A67" s="1631"/>
      <c r="B67" s="1632"/>
      <c r="C67" s="1633"/>
      <c r="D67" s="1634"/>
      <c r="E67" s="1353" t="s">
        <v>1054</v>
      </c>
      <c r="F67" s="1353" t="s">
        <v>1054</v>
      </c>
      <c r="G67" s="1353" t="s">
        <v>1054</v>
      </c>
      <c r="H67" s="1353" t="s">
        <v>1054</v>
      </c>
      <c r="I67" s="1353" t="s">
        <v>1054</v>
      </c>
      <c r="J67" s="1354" t="s">
        <v>33</v>
      </c>
    </row>
    <row r="68" spans="1:13" s="1415" customFormat="1" ht="15.75">
      <c r="A68" s="1616">
        <v>1</v>
      </c>
      <c r="B68" s="1618" t="str">
        <f t="shared" ref="B68" si="12">$B$91</f>
        <v>RESERVATÓRIOS - PRUMADA DE ÁGUA</v>
      </c>
      <c r="C68" s="1620">
        <f>RESUMO!C42</f>
        <v>24474.46</v>
      </c>
      <c r="D68" s="1622">
        <v>1</v>
      </c>
      <c r="E68" s="1358">
        <v>0.6</v>
      </c>
      <c r="F68" s="1359">
        <v>0.4</v>
      </c>
      <c r="G68" s="1359">
        <v>0</v>
      </c>
      <c r="H68" s="1359">
        <v>0</v>
      </c>
      <c r="I68" s="1359">
        <v>0</v>
      </c>
      <c r="J68" s="1360">
        <f>SUM(E68:I68)</f>
        <v>1</v>
      </c>
    </row>
    <row r="69" spans="1:13" s="1415" customFormat="1" ht="16.5" customHeight="1">
      <c r="A69" s="1617"/>
      <c r="B69" s="1619"/>
      <c r="C69" s="1621"/>
      <c r="D69" s="1622"/>
      <c r="E69" s="1361">
        <f>TRUNC(E68*C68,2)</f>
        <v>14684.67</v>
      </c>
      <c r="F69" s="1361">
        <f>C68-E69</f>
        <v>9789.7900000000009</v>
      </c>
      <c r="G69" s="1361">
        <f>TRUNC(G68*C68,2)</f>
        <v>0</v>
      </c>
      <c r="H69" s="1361">
        <f>TRUNC(H68*C68,2)</f>
        <v>0</v>
      </c>
      <c r="I69" s="1361">
        <f>TRUNC(I68*C68,2)</f>
        <v>0</v>
      </c>
      <c r="J69" s="1362">
        <f>E69++F69+G69+H69+I69</f>
        <v>24474.46</v>
      </c>
    </row>
    <row r="70" spans="1:13" s="1415" customFormat="1" ht="7.5" customHeight="1" thickBot="1">
      <c r="A70" s="990"/>
      <c r="B70" s="660"/>
      <c r="C70" s="1156"/>
      <c r="D70" s="1622">
        <v>1</v>
      </c>
      <c r="E70" s="1367"/>
      <c r="F70" s="1368"/>
      <c r="G70" s="1368"/>
      <c r="H70" s="1368"/>
      <c r="I70" s="1368"/>
      <c r="J70" s="1369"/>
    </row>
    <row r="71" spans="1:13" s="269" customFormat="1" ht="27.75" customHeight="1" thickBot="1">
      <c r="A71" s="1623" t="s">
        <v>1580</v>
      </c>
      <c r="B71" s="1624"/>
      <c r="C71" s="1347">
        <f>C68</f>
        <v>24474.46</v>
      </c>
      <c r="D71" s="1622"/>
      <c r="E71" s="1351">
        <f t="shared" ref="E71:J71" si="13">E69</f>
        <v>14684.67</v>
      </c>
      <c r="F71" s="1351">
        <f t="shared" si="13"/>
        <v>9789.7900000000009</v>
      </c>
      <c r="G71" s="1351">
        <f t="shared" si="13"/>
        <v>0</v>
      </c>
      <c r="H71" s="1351">
        <f t="shared" si="13"/>
        <v>0</v>
      </c>
      <c r="I71" s="1351">
        <f t="shared" si="13"/>
        <v>0</v>
      </c>
      <c r="J71" s="1351">
        <f t="shared" si="13"/>
        <v>24474.46</v>
      </c>
      <c r="L71" s="1346"/>
    </row>
    <row r="72" spans="1:13" s="1326" customFormat="1" ht="9" customHeight="1">
      <c r="A72" s="1628"/>
      <c r="B72" s="1629"/>
      <c r="C72" s="1629"/>
      <c r="D72" s="1629"/>
      <c r="E72" s="1629"/>
      <c r="F72" s="1629"/>
      <c r="G72" s="1629"/>
      <c r="H72" s="1629"/>
      <c r="I72" s="1629"/>
      <c r="J72" s="1630"/>
    </row>
    <row r="73" spans="1:13" s="269" customFormat="1" ht="23.25" customHeight="1">
      <c r="A73" s="1640" t="s">
        <v>1456</v>
      </c>
      <c r="B73" s="1641"/>
      <c r="C73" s="1646">
        <f>C47+C59+C71</f>
        <v>583636.25</v>
      </c>
      <c r="D73" s="1651">
        <v>1</v>
      </c>
      <c r="E73" s="1649" t="s">
        <v>1457</v>
      </c>
      <c r="F73" s="1649"/>
      <c r="G73" s="1649"/>
      <c r="H73" s="1649"/>
      <c r="I73" s="1649"/>
      <c r="J73" s="1650"/>
    </row>
    <row r="74" spans="1:13" s="1326" customFormat="1" ht="15" customHeight="1">
      <c r="A74" s="1642"/>
      <c r="B74" s="1643"/>
      <c r="C74" s="1647"/>
      <c r="D74" s="1652"/>
      <c r="E74" s="1339" t="s">
        <v>96</v>
      </c>
      <c r="F74" s="1339" t="s">
        <v>97</v>
      </c>
      <c r="G74" s="1339" t="s">
        <v>98</v>
      </c>
      <c r="H74" s="1339" t="s">
        <v>196</v>
      </c>
      <c r="I74" s="1339" t="s">
        <v>772</v>
      </c>
      <c r="J74" s="1340" t="s">
        <v>24</v>
      </c>
    </row>
    <row r="75" spans="1:13" s="1326" customFormat="1" ht="15" customHeight="1">
      <c r="A75" s="1642"/>
      <c r="B75" s="1643"/>
      <c r="C75" s="1647"/>
      <c r="D75" s="1652"/>
      <c r="E75" s="1352" t="s">
        <v>25</v>
      </c>
      <c r="F75" s="659" t="s">
        <v>25</v>
      </c>
      <c r="G75" s="659" t="s">
        <v>25</v>
      </c>
      <c r="H75" s="659" t="s">
        <v>25</v>
      </c>
      <c r="I75" s="659" t="s">
        <v>25</v>
      </c>
      <c r="J75" s="989" t="s">
        <v>25</v>
      </c>
      <c r="M75" s="640"/>
    </row>
    <row r="76" spans="1:13" s="1326" customFormat="1" ht="25.5" customHeight="1" thickBot="1">
      <c r="A76" s="1644"/>
      <c r="B76" s="1645"/>
      <c r="C76" s="1648"/>
      <c r="D76" s="1653"/>
      <c r="E76" s="1353">
        <f>E47+E59+E71</f>
        <v>153864.51</v>
      </c>
      <c r="F76" s="1353">
        <f>F47+F59+F71</f>
        <v>100447.39</v>
      </c>
      <c r="G76" s="1353">
        <f t="shared" ref="G76:I76" si="14">G47+G59</f>
        <v>125615.67999999999</v>
      </c>
      <c r="H76" s="1353">
        <f t="shared" si="14"/>
        <v>87450.45</v>
      </c>
      <c r="I76" s="1353">
        <f t="shared" si="14"/>
        <v>103532.67</v>
      </c>
      <c r="J76" s="1353">
        <f>J47+J59+J71</f>
        <v>583636.25</v>
      </c>
    </row>
    <row r="77" spans="1:13" s="1326" customFormat="1" ht="9" customHeight="1">
      <c r="A77" s="1628"/>
      <c r="B77" s="1629"/>
      <c r="C77" s="1629"/>
      <c r="D77" s="1629"/>
      <c r="E77" s="1629"/>
      <c r="F77" s="1629"/>
      <c r="G77" s="1629"/>
      <c r="H77" s="1629"/>
      <c r="I77" s="1629"/>
      <c r="J77" s="1630"/>
    </row>
    <row r="78" spans="1:13" ht="15.75">
      <c r="A78" s="1162"/>
      <c r="B78" s="1163"/>
      <c r="C78" s="1639"/>
      <c r="D78" s="1639"/>
      <c r="E78" s="1638" t="str">
        <f>RESUMO!B51</f>
        <v>Aripuanã (MT), 23  de Setembro de 2022.</v>
      </c>
      <c r="F78" s="1638"/>
      <c r="G78" s="1638"/>
      <c r="H78" s="1149"/>
      <c r="I78" s="1149"/>
      <c r="J78" s="1150"/>
    </row>
    <row r="79" spans="1:13" ht="15.75">
      <c r="A79" s="1037"/>
      <c r="B79" s="860"/>
      <c r="C79" s="1370"/>
      <c r="D79" s="1371"/>
      <c r="E79" s="1372"/>
      <c r="F79" s="1373"/>
      <c r="G79" s="1373"/>
      <c r="H79" s="1149"/>
      <c r="I79" s="1149"/>
      <c r="J79" s="1150"/>
    </row>
    <row r="80" spans="1:13" ht="60.75" customHeight="1">
      <c r="A80" s="1037"/>
      <c r="B80" s="860"/>
      <c r="C80" s="1370"/>
      <c r="D80" s="1635" t="s">
        <v>1459</v>
      </c>
      <c r="E80" s="1636"/>
      <c r="F80" s="1636"/>
      <c r="G80" s="1636"/>
      <c r="H80" s="1149"/>
      <c r="I80" s="1149"/>
      <c r="J80" s="1150"/>
    </row>
    <row r="91" spans="2:2">
      <c r="B91" s="1165" t="str">
        <f>RESUMO!$B$42</f>
        <v>RESERVATÓRIOS - PRUMADA DE ÁGUA</v>
      </c>
    </row>
  </sheetData>
  <mergeCells count="98">
    <mergeCell ref="A34:A35"/>
    <mergeCell ref="B34:B35"/>
    <mergeCell ref="C34:C35"/>
    <mergeCell ref="A28:A29"/>
    <mergeCell ref="B28:B29"/>
    <mergeCell ref="C28:C29"/>
    <mergeCell ref="B22:B23"/>
    <mergeCell ref="C22:C23"/>
    <mergeCell ref="A32:A33"/>
    <mergeCell ref="B32:B33"/>
    <mergeCell ref="C32:C33"/>
    <mergeCell ref="A36:A37"/>
    <mergeCell ref="B36:B37"/>
    <mergeCell ref="C36:C37"/>
    <mergeCell ref="A38:A39"/>
    <mergeCell ref="B38:B39"/>
    <mergeCell ref="C38:C39"/>
    <mergeCell ref="B40:B41"/>
    <mergeCell ref="C40:C41"/>
    <mergeCell ref="A40:A41"/>
    <mergeCell ref="A42:A43"/>
    <mergeCell ref="B42:B43"/>
    <mergeCell ref="C42:C43"/>
    <mergeCell ref="A9:J9"/>
    <mergeCell ref="A5:J5"/>
    <mergeCell ref="A7:B7"/>
    <mergeCell ref="C7:J7"/>
    <mergeCell ref="A30:A31"/>
    <mergeCell ref="B30:B31"/>
    <mergeCell ref="C30:C31"/>
    <mergeCell ref="A21:J21"/>
    <mergeCell ref="A22:A23"/>
    <mergeCell ref="A24:A25"/>
    <mergeCell ref="B24:B25"/>
    <mergeCell ref="C24:C25"/>
    <mergeCell ref="A26:A27"/>
    <mergeCell ref="B26:B27"/>
    <mergeCell ref="C26:C27"/>
    <mergeCell ref="D22:D23"/>
    <mergeCell ref="D34:D35"/>
    <mergeCell ref="D36:D37"/>
    <mergeCell ref="D38:D39"/>
    <mergeCell ref="D40:D41"/>
    <mergeCell ref="A1:J1"/>
    <mergeCell ref="A2:J2"/>
    <mergeCell ref="A3:J3"/>
    <mergeCell ref="A15:J15"/>
    <mergeCell ref="A18:A20"/>
    <mergeCell ref="B18:B20"/>
    <mergeCell ref="C18:C20"/>
    <mergeCell ref="D18:D20"/>
    <mergeCell ref="A11:B11"/>
    <mergeCell ref="C11:J11"/>
    <mergeCell ref="A13:B13"/>
    <mergeCell ref="C13:F13"/>
    <mergeCell ref="D24:D25"/>
    <mergeCell ref="D26:D27"/>
    <mergeCell ref="D28:D29"/>
    <mergeCell ref="D30:D31"/>
    <mergeCell ref="D32:D33"/>
    <mergeCell ref="D42:D43"/>
    <mergeCell ref="D44:D45"/>
    <mergeCell ref="A44:A45"/>
    <mergeCell ref="B44:B45"/>
    <mergeCell ref="C44:C45"/>
    <mergeCell ref="A56:A57"/>
    <mergeCell ref="B56:B57"/>
    <mergeCell ref="C56:C57"/>
    <mergeCell ref="D80:G80"/>
    <mergeCell ref="A47:B47"/>
    <mergeCell ref="A59:B59"/>
    <mergeCell ref="E78:G78"/>
    <mergeCell ref="C78:D78"/>
    <mergeCell ref="A72:J72"/>
    <mergeCell ref="A73:B76"/>
    <mergeCell ref="C73:C76"/>
    <mergeCell ref="E73:J73"/>
    <mergeCell ref="D73:D76"/>
    <mergeCell ref="D56:D57"/>
    <mergeCell ref="A77:J77"/>
    <mergeCell ref="A51:J51"/>
    <mergeCell ref="A52:J52"/>
    <mergeCell ref="A53:A55"/>
    <mergeCell ref="B53:B55"/>
    <mergeCell ref="C53:C55"/>
    <mergeCell ref="D53:D55"/>
    <mergeCell ref="A63:J63"/>
    <mergeCell ref="A64:J64"/>
    <mergeCell ref="A65:A67"/>
    <mergeCell ref="B65:B67"/>
    <mergeCell ref="C65:C67"/>
    <mergeCell ref="D65:D67"/>
    <mergeCell ref="A68:A69"/>
    <mergeCell ref="B68:B69"/>
    <mergeCell ref="C68:C69"/>
    <mergeCell ref="D68:D69"/>
    <mergeCell ref="A71:B71"/>
    <mergeCell ref="D70:D71"/>
  </mergeCells>
  <printOptions horizontalCentered="1" verticalCentered="1"/>
  <pageMargins left="0.31496062992125984" right="0.31496062992125984" top="0.39370078740157483" bottom="0.39370078740157483" header="0.31496062992125984" footer="0.11811023622047245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P396"/>
  <sheetViews>
    <sheetView workbookViewId="0">
      <selection activeCell="M11" sqref="M11"/>
    </sheetView>
  </sheetViews>
  <sheetFormatPr defaultRowHeight="15"/>
  <cols>
    <col min="1" max="1" width="9.28515625" style="8" customWidth="1"/>
    <col min="2" max="2" width="8.140625" style="1" customWidth="1"/>
    <col min="3" max="3" width="75.42578125" style="1" customWidth="1"/>
    <col min="4" max="4" width="8" style="8" customWidth="1"/>
    <col min="5" max="5" width="15.5703125" style="8" customWidth="1"/>
    <col min="6" max="6" width="12.7109375" style="8" customWidth="1"/>
    <col min="7" max="7" width="13.7109375" style="51" customWidth="1"/>
    <col min="8" max="8" width="13.7109375" style="117" customWidth="1"/>
    <col min="9" max="11" width="0" style="1" hidden="1" customWidth="1"/>
    <col min="12" max="16384" width="9.140625" style="1"/>
  </cols>
  <sheetData>
    <row r="1" spans="1:250" s="487" customFormat="1" ht="22.5" customHeight="1">
      <c r="A1" s="1769"/>
      <c r="B1" s="1770"/>
      <c r="C1" s="1773" t="s">
        <v>0</v>
      </c>
      <c r="D1" s="1773"/>
      <c r="E1" s="1773"/>
      <c r="F1" s="1773"/>
      <c r="G1" s="1773"/>
      <c r="H1" s="1774"/>
    </row>
    <row r="2" spans="1:250" s="487" customFormat="1" ht="21.75" customHeight="1">
      <c r="A2" s="1771"/>
      <c r="B2" s="1772"/>
      <c r="C2" s="1663" t="s">
        <v>1349</v>
      </c>
      <c r="D2" s="1663"/>
      <c r="E2" s="1663" t="s">
        <v>727</v>
      </c>
      <c r="F2" s="1663"/>
      <c r="G2" s="1663" t="s">
        <v>727</v>
      </c>
      <c r="H2" s="1664"/>
    </row>
    <row r="3" spans="1:250" s="487" customFormat="1" ht="25.5" customHeight="1">
      <c r="A3" s="1771"/>
      <c r="B3" s="1772"/>
      <c r="C3" s="1775" t="s">
        <v>1</v>
      </c>
      <c r="D3" s="1775"/>
      <c r="E3" s="1775"/>
      <c r="F3" s="1775"/>
      <c r="G3" s="1775"/>
      <c r="H3" s="1776"/>
    </row>
    <row r="4" spans="1:250" s="508" customFormat="1" ht="6.75" customHeight="1">
      <c r="A4" s="1008"/>
      <c r="B4" s="1007"/>
      <c r="C4" s="1007"/>
      <c r="D4" s="1007"/>
      <c r="E4" s="1007"/>
      <c r="F4" s="1007"/>
      <c r="G4" s="1007"/>
      <c r="H4" s="1009"/>
    </row>
    <row r="5" spans="1:250" s="487" customFormat="1" ht="19.5" customHeight="1">
      <c r="A5" s="1760" t="s">
        <v>1584</v>
      </c>
      <c r="B5" s="1761"/>
      <c r="C5" s="1761"/>
      <c r="D5" s="1761"/>
      <c r="E5" s="1761"/>
      <c r="F5" s="1761"/>
      <c r="G5" s="1761"/>
      <c r="H5" s="1762"/>
    </row>
    <row r="6" spans="1:250" s="508" customFormat="1" ht="6.75" customHeight="1">
      <c r="A6" s="1010"/>
      <c r="B6" s="877"/>
      <c r="C6" s="877"/>
      <c r="D6" s="877"/>
      <c r="E6" s="877"/>
      <c r="F6" s="877"/>
      <c r="G6" s="877"/>
      <c r="H6" s="1011"/>
    </row>
    <row r="7" spans="1:250" s="487" customFormat="1" ht="32.25" customHeight="1">
      <c r="A7" s="1679" t="s">
        <v>2</v>
      </c>
      <c r="B7" s="1680"/>
      <c r="C7" s="1777" t="str">
        <f>RESUMO!B5</f>
        <v>CONSTRUÇÃO DE 04 (QUATRO) SALAS DE AULA COM ÁREA TOTAL DE 277,38 M², E UM CORREDOR DE LIGAÇÃO COM AS SALAS EXISTENTES DE 17M² E ÁREA TOTAL DE 295,38M²  NA ESCOLA   MUNICIPAL   WILMA CALVI BATTISTI NESTE MUNICÍPIO.</v>
      </c>
      <c r="D7" s="1778"/>
      <c r="E7" s="1778"/>
      <c r="F7" s="1778"/>
      <c r="G7" s="1778"/>
      <c r="H7" s="1779"/>
    </row>
    <row r="8" spans="1:250" s="508" customFormat="1" ht="6.75" customHeight="1">
      <c r="A8" s="1010"/>
      <c r="B8" s="877"/>
      <c r="C8" s="877"/>
      <c r="D8" s="877"/>
      <c r="E8" s="877"/>
      <c r="F8" s="877"/>
      <c r="G8" s="877"/>
      <c r="H8" s="1011"/>
    </row>
    <row r="9" spans="1:250" s="487" customFormat="1" ht="21" customHeight="1">
      <c r="A9" s="1679" t="s">
        <v>3</v>
      </c>
      <c r="B9" s="1680"/>
      <c r="C9" s="1780" t="s">
        <v>1462</v>
      </c>
      <c r="D9" s="1781"/>
      <c r="E9" s="1781"/>
      <c r="F9" s="1781"/>
      <c r="G9" s="1781"/>
      <c r="H9" s="1782"/>
    </row>
    <row r="10" spans="1:250" s="487" customFormat="1" ht="21" customHeight="1">
      <c r="A10" s="1679" t="s">
        <v>4</v>
      </c>
      <c r="B10" s="1680"/>
      <c r="C10" s="832" t="s">
        <v>1518</v>
      </c>
      <c r="D10" s="1783" t="s">
        <v>247</v>
      </c>
      <c r="E10" s="1784"/>
      <c r="F10" s="1784"/>
      <c r="G10" s="1784"/>
      <c r="H10" s="1785"/>
    </row>
    <row r="11" spans="1:250" s="487" customFormat="1" ht="4.5" customHeight="1">
      <c r="A11" s="1012"/>
      <c r="B11" s="509"/>
      <c r="C11" s="509"/>
      <c r="D11" s="509"/>
      <c r="E11" s="509"/>
      <c r="F11" s="509"/>
      <c r="G11" s="510"/>
      <c r="H11" s="1013"/>
    </row>
    <row r="12" spans="1:250" s="508" customFormat="1" ht="6.75" customHeight="1">
      <c r="A12" s="1010"/>
      <c r="B12" s="877"/>
      <c r="C12" s="877"/>
      <c r="D12" s="877"/>
      <c r="E12" s="877"/>
      <c r="F12" s="877"/>
      <c r="G12" s="877"/>
      <c r="H12" s="1011"/>
    </row>
    <row r="13" spans="1:250" s="487" customFormat="1" ht="5.25" customHeight="1">
      <c r="A13" s="1014"/>
      <c r="B13" s="511"/>
      <c r="C13" s="511"/>
      <c r="D13" s="511"/>
      <c r="E13" s="511"/>
      <c r="F13" s="511"/>
      <c r="G13" s="512"/>
      <c r="H13" s="1015"/>
    </row>
    <row r="14" spans="1:250" s="487" customFormat="1" ht="22.5" customHeight="1">
      <c r="A14" s="1786" t="s">
        <v>104</v>
      </c>
      <c r="B14" s="1787"/>
      <c r="C14" s="1787"/>
      <c r="D14" s="1787"/>
      <c r="E14" s="1787"/>
      <c r="F14" s="1787"/>
      <c r="G14" s="1787"/>
      <c r="H14" s="1788"/>
    </row>
    <row r="15" spans="1:250" s="487" customFormat="1" ht="6.75" customHeight="1">
      <c r="A15" s="1016"/>
      <c r="B15" s="834"/>
      <c r="C15" s="834"/>
      <c r="D15" s="835"/>
      <c r="E15" s="835"/>
      <c r="F15" s="835"/>
      <c r="G15" s="836"/>
      <c r="H15" s="1017"/>
      <c r="I15" s="508"/>
      <c r="J15" s="513"/>
      <c r="K15" s="513"/>
      <c r="L15" s="513"/>
      <c r="M15" s="513"/>
      <c r="N15" s="513"/>
      <c r="O15" s="513"/>
      <c r="P15" s="513"/>
      <c r="Q15" s="513"/>
      <c r="R15" s="513"/>
      <c r="S15" s="513"/>
      <c r="T15" s="513"/>
      <c r="U15" s="513"/>
      <c r="V15" s="513"/>
      <c r="W15" s="513"/>
      <c r="X15" s="513"/>
      <c r="Y15" s="513"/>
      <c r="Z15" s="513"/>
      <c r="AA15" s="513"/>
      <c r="AB15" s="513"/>
      <c r="AC15" s="513"/>
      <c r="AD15" s="513"/>
      <c r="AE15" s="513"/>
      <c r="AF15" s="513"/>
      <c r="AG15" s="513"/>
      <c r="AH15" s="513"/>
      <c r="AI15" s="513"/>
      <c r="AJ15" s="513"/>
      <c r="AK15" s="513"/>
      <c r="AL15" s="513"/>
      <c r="AM15" s="513"/>
      <c r="AN15" s="513"/>
      <c r="AO15" s="513"/>
      <c r="AP15" s="513"/>
      <c r="AQ15" s="513"/>
      <c r="AR15" s="513"/>
      <c r="AS15" s="513"/>
      <c r="AT15" s="513"/>
      <c r="AU15" s="513"/>
      <c r="AV15" s="513"/>
      <c r="AW15" s="513"/>
      <c r="AX15" s="513"/>
      <c r="AY15" s="513"/>
      <c r="AZ15" s="513"/>
      <c r="BA15" s="513"/>
      <c r="BB15" s="513"/>
      <c r="BC15" s="513"/>
      <c r="BD15" s="513"/>
      <c r="BE15" s="513"/>
      <c r="BF15" s="513"/>
      <c r="BG15" s="513"/>
      <c r="BH15" s="513"/>
      <c r="BI15" s="513"/>
      <c r="BJ15" s="513"/>
      <c r="BK15" s="513"/>
      <c r="BL15" s="513"/>
      <c r="BM15" s="513"/>
      <c r="BN15" s="513"/>
      <c r="BO15" s="513"/>
      <c r="BP15" s="513"/>
      <c r="BQ15" s="513"/>
      <c r="BR15" s="513"/>
      <c r="BS15" s="513"/>
      <c r="BT15" s="513"/>
      <c r="BU15" s="513"/>
      <c r="BV15" s="513"/>
      <c r="BW15" s="513"/>
      <c r="BX15" s="513"/>
      <c r="BY15" s="513"/>
      <c r="BZ15" s="513"/>
      <c r="CA15" s="513"/>
      <c r="CB15" s="513"/>
      <c r="CC15" s="513"/>
      <c r="CD15" s="513"/>
      <c r="CE15" s="513"/>
      <c r="CF15" s="513"/>
      <c r="CG15" s="513"/>
      <c r="CH15" s="513"/>
      <c r="CI15" s="513"/>
      <c r="CJ15" s="513"/>
      <c r="CK15" s="513"/>
      <c r="CL15" s="513"/>
      <c r="CM15" s="513"/>
      <c r="CN15" s="513"/>
      <c r="CO15" s="513"/>
      <c r="CP15" s="513"/>
      <c r="CQ15" s="513"/>
      <c r="CR15" s="513"/>
      <c r="CS15" s="513"/>
      <c r="CT15" s="513"/>
      <c r="CU15" s="513"/>
      <c r="CV15" s="513"/>
      <c r="CW15" s="513"/>
      <c r="CX15" s="513"/>
      <c r="CY15" s="513"/>
      <c r="CZ15" s="513"/>
      <c r="DA15" s="513"/>
      <c r="DB15" s="513"/>
      <c r="DC15" s="513"/>
      <c r="DD15" s="513"/>
      <c r="DE15" s="513"/>
      <c r="DF15" s="513"/>
      <c r="DG15" s="513"/>
      <c r="DH15" s="513"/>
      <c r="DI15" s="513"/>
      <c r="DJ15" s="513"/>
      <c r="DK15" s="513"/>
      <c r="DL15" s="513"/>
      <c r="DM15" s="513"/>
      <c r="DN15" s="513"/>
      <c r="DO15" s="513"/>
      <c r="DP15" s="513"/>
      <c r="DQ15" s="513"/>
      <c r="DR15" s="513"/>
      <c r="DS15" s="513"/>
      <c r="DT15" s="513"/>
      <c r="DU15" s="513"/>
      <c r="DV15" s="513"/>
      <c r="DW15" s="513"/>
      <c r="DX15" s="513"/>
      <c r="DY15" s="513"/>
      <c r="DZ15" s="513"/>
      <c r="EA15" s="513"/>
      <c r="EB15" s="513"/>
      <c r="EC15" s="513"/>
      <c r="ED15" s="513"/>
      <c r="EE15" s="513"/>
      <c r="EF15" s="513"/>
      <c r="EG15" s="513"/>
      <c r="EH15" s="513"/>
      <c r="EI15" s="513"/>
      <c r="EJ15" s="513"/>
      <c r="EK15" s="513"/>
      <c r="EL15" s="513"/>
      <c r="EM15" s="513"/>
      <c r="EN15" s="513"/>
      <c r="EO15" s="513"/>
      <c r="EP15" s="513"/>
      <c r="EQ15" s="513"/>
      <c r="ER15" s="513"/>
      <c r="ES15" s="513"/>
      <c r="ET15" s="513"/>
      <c r="EU15" s="513"/>
      <c r="EV15" s="513"/>
      <c r="EW15" s="513"/>
      <c r="EX15" s="513"/>
      <c r="EY15" s="513"/>
      <c r="EZ15" s="513"/>
      <c r="FA15" s="513"/>
      <c r="FB15" s="513"/>
      <c r="FC15" s="513"/>
      <c r="FD15" s="513"/>
      <c r="FE15" s="513"/>
      <c r="FF15" s="513"/>
      <c r="FG15" s="513"/>
      <c r="FH15" s="513"/>
      <c r="FI15" s="513"/>
      <c r="FJ15" s="513"/>
      <c r="FK15" s="513"/>
      <c r="FL15" s="513"/>
      <c r="FM15" s="513"/>
      <c r="FN15" s="513"/>
      <c r="FO15" s="513"/>
      <c r="FP15" s="513"/>
      <c r="FQ15" s="513"/>
      <c r="FR15" s="513"/>
      <c r="FS15" s="513"/>
      <c r="FT15" s="513"/>
      <c r="FU15" s="513"/>
      <c r="FV15" s="513"/>
      <c r="FW15" s="513"/>
      <c r="FX15" s="513"/>
      <c r="FY15" s="513"/>
      <c r="FZ15" s="513"/>
      <c r="GA15" s="513"/>
      <c r="GB15" s="513"/>
      <c r="GC15" s="513"/>
      <c r="GD15" s="513"/>
      <c r="GE15" s="513"/>
      <c r="GF15" s="513"/>
      <c r="GG15" s="513"/>
      <c r="GH15" s="513"/>
      <c r="GI15" s="513"/>
      <c r="GJ15" s="513"/>
      <c r="GK15" s="513"/>
      <c r="GL15" s="513"/>
      <c r="GM15" s="513"/>
      <c r="GN15" s="513"/>
      <c r="GO15" s="513"/>
      <c r="GP15" s="513"/>
      <c r="GQ15" s="513"/>
      <c r="GR15" s="513"/>
      <c r="GS15" s="513"/>
      <c r="GT15" s="513"/>
      <c r="GU15" s="513"/>
      <c r="GV15" s="513"/>
      <c r="GW15" s="513"/>
      <c r="GX15" s="513"/>
      <c r="GY15" s="513"/>
      <c r="GZ15" s="513"/>
      <c r="HA15" s="513"/>
      <c r="HB15" s="513"/>
      <c r="HC15" s="513"/>
      <c r="HD15" s="513"/>
      <c r="HE15" s="513"/>
      <c r="HF15" s="513"/>
      <c r="HG15" s="513"/>
      <c r="HH15" s="513"/>
      <c r="HI15" s="513"/>
      <c r="HJ15" s="513"/>
      <c r="HK15" s="513"/>
      <c r="HL15" s="513"/>
      <c r="HM15" s="513"/>
      <c r="HN15" s="513"/>
      <c r="HO15" s="513"/>
      <c r="HP15" s="513"/>
      <c r="HQ15" s="513"/>
      <c r="HR15" s="513"/>
      <c r="HS15" s="513"/>
      <c r="HT15" s="513"/>
      <c r="HU15" s="513"/>
      <c r="HV15" s="513"/>
      <c r="HW15" s="513"/>
      <c r="HX15" s="513"/>
      <c r="HY15" s="513"/>
      <c r="HZ15" s="513"/>
      <c r="IA15" s="513"/>
      <c r="IB15" s="513"/>
      <c r="IC15" s="513"/>
      <c r="ID15" s="513"/>
      <c r="IE15" s="513"/>
      <c r="IF15" s="513"/>
      <c r="IG15" s="513"/>
      <c r="IH15" s="513"/>
      <c r="II15" s="513"/>
      <c r="IJ15" s="513"/>
      <c r="IK15" s="513"/>
      <c r="IL15" s="513"/>
      <c r="IM15" s="513"/>
      <c r="IN15" s="513"/>
      <c r="IO15" s="513"/>
      <c r="IP15" s="513"/>
    </row>
    <row r="16" spans="1:250" s="487" customFormat="1" ht="22.5" customHeight="1">
      <c r="A16" s="1760" t="s">
        <v>1520</v>
      </c>
      <c r="B16" s="1761"/>
      <c r="C16" s="1761"/>
      <c r="D16" s="1761"/>
      <c r="E16" s="1761"/>
      <c r="F16" s="1761"/>
      <c r="G16" s="1761"/>
      <c r="H16" s="1762"/>
    </row>
    <row r="17" spans="1:250" s="487" customFormat="1" ht="9" customHeight="1">
      <c r="A17" s="1014"/>
      <c r="B17" s="511"/>
      <c r="C17" s="511"/>
      <c r="D17" s="511"/>
      <c r="E17" s="511"/>
      <c r="F17" s="511"/>
      <c r="G17" s="512"/>
      <c r="H17" s="1015"/>
    </row>
    <row r="18" spans="1:250" s="487" customFormat="1" ht="12.75" customHeight="1">
      <c r="A18" s="1018" t="s">
        <v>5</v>
      </c>
      <c r="B18" s="514" t="s">
        <v>27</v>
      </c>
      <c r="C18" s="515" t="s">
        <v>28</v>
      </c>
      <c r="D18" s="516" t="s">
        <v>8</v>
      </c>
      <c r="E18" s="1702" t="s">
        <v>99</v>
      </c>
      <c r="F18" s="1702" t="s">
        <v>100</v>
      </c>
      <c r="G18" s="1705" t="s">
        <v>29</v>
      </c>
      <c r="H18" s="1708" t="s">
        <v>73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</row>
    <row r="19" spans="1:250" s="487" customFormat="1" ht="15.75">
      <c r="A19" s="1799" t="s">
        <v>75</v>
      </c>
      <c r="B19" s="1713" t="s">
        <v>216</v>
      </c>
      <c r="C19" s="517" t="s">
        <v>217</v>
      </c>
      <c r="D19" s="518" t="s">
        <v>81</v>
      </c>
      <c r="E19" s="1703"/>
      <c r="F19" s="1703"/>
      <c r="G19" s="1706"/>
      <c r="H19" s="1709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</row>
    <row r="20" spans="1:250" s="487" customFormat="1" ht="16.5" customHeight="1">
      <c r="A20" s="1800"/>
      <c r="B20" s="1714"/>
      <c r="C20" s="519" t="s">
        <v>30</v>
      </c>
      <c r="D20" s="884"/>
      <c r="E20" s="1704"/>
      <c r="F20" s="1704"/>
      <c r="G20" s="1707"/>
      <c r="H20" s="1710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</row>
    <row r="21" spans="1:250" s="487" customFormat="1" ht="19.5" customHeight="1">
      <c r="A21" s="1019"/>
      <c r="B21" s="520"/>
      <c r="C21" s="521" t="s">
        <v>32</v>
      </c>
      <c r="D21" s="520"/>
      <c r="E21" s="522"/>
      <c r="F21" s="523"/>
      <c r="G21" s="524"/>
      <c r="H21" s="1020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</row>
    <row r="22" spans="1:250" s="487" customFormat="1" ht="30">
      <c r="A22" s="1021">
        <v>1</v>
      </c>
      <c r="B22" s="525" t="s">
        <v>76</v>
      </c>
      <c r="C22" s="526" t="s">
        <v>116</v>
      </c>
      <c r="D22" s="527" t="s">
        <v>77</v>
      </c>
      <c r="E22" s="527" t="s">
        <v>103</v>
      </c>
      <c r="F22" s="528">
        <v>1</v>
      </c>
      <c r="G22" s="529">
        <v>6.4</v>
      </c>
      <c r="H22" s="1022">
        <f t="shared" ref="H22:H28" si="0">TRUNC(G22*F22,2)</f>
        <v>6.4</v>
      </c>
      <c r="M22" s="1293"/>
    </row>
    <row r="23" spans="1:250" s="487" customFormat="1" ht="26.25" customHeight="1">
      <c r="A23" s="1021">
        <v>2</v>
      </c>
      <c r="B23" s="525" t="s">
        <v>79</v>
      </c>
      <c r="C23" s="526" t="s">
        <v>90</v>
      </c>
      <c r="D23" s="527" t="s">
        <v>77</v>
      </c>
      <c r="E23" s="527" t="s">
        <v>103</v>
      </c>
      <c r="F23" s="530">
        <v>4</v>
      </c>
      <c r="G23" s="529">
        <v>11.61</v>
      </c>
      <c r="H23" s="1022">
        <f t="shared" si="0"/>
        <v>46.44</v>
      </c>
    </row>
    <row r="24" spans="1:250" s="487" customFormat="1" ht="30">
      <c r="A24" s="1021">
        <v>3</v>
      </c>
      <c r="B24" s="525" t="s">
        <v>80</v>
      </c>
      <c r="C24" s="531" t="s">
        <v>119</v>
      </c>
      <c r="D24" s="527" t="s">
        <v>81</v>
      </c>
      <c r="E24" s="527" t="s">
        <v>103</v>
      </c>
      <c r="F24" s="528">
        <v>1</v>
      </c>
      <c r="G24" s="529">
        <v>445</v>
      </c>
      <c r="H24" s="1022">
        <f t="shared" si="0"/>
        <v>445</v>
      </c>
    </row>
    <row r="25" spans="1:250" s="487" customFormat="1">
      <c r="A25" s="1021">
        <v>4</v>
      </c>
      <c r="B25" s="525" t="s">
        <v>82</v>
      </c>
      <c r="C25" s="526" t="s">
        <v>91</v>
      </c>
      <c r="D25" s="527" t="s">
        <v>83</v>
      </c>
      <c r="E25" s="527" t="s">
        <v>103</v>
      </c>
      <c r="F25" s="532">
        <v>0.11</v>
      </c>
      <c r="G25" s="529">
        <v>26.4</v>
      </c>
      <c r="H25" s="1022">
        <f t="shared" si="0"/>
        <v>2.9</v>
      </c>
    </row>
    <row r="26" spans="1:250" s="487" customFormat="1">
      <c r="A26" s="1021">
        <v>5</v>
      </c>
      <c r="B26" s="525" t="s">
        <v>84</v>
      </c>
      <c r="C26" s="526" t="s">
        <v>92</v>
      </c>
      <c r="D26" s="527" t="s">
        <v>85</v>
      </c>
      <c r="E26" s="527" t="s">
        <v>103</v>
      </c>
      <c r="F26" s="533" t="s">
        <v>78</v>
      </c>
      <c r="G26" s="529">
        <v>19.739999999999998</v>
      </c>
      <c r="H26" s="1022">
        <f t="shared" si="0"/>
        <v>19.739999999999998</v>
      </c>
    </row>
    <row r="27" spans="1:250" s="487" customFormat="1">
      <c r="A27" s="1021">
        <v>6</v>
      </c>
      <c r="B27" s="525" t="s">
        <v>86</v>
      </c>
      <c r="C27" s="526" t="s">
        <v>93</v>
      </c>
      <c r="D27" s="527" t="s">
        <v>85</v>
      </c>
      <c r="E27" s="527" t="s">
        <v>103</v>
      </c>
      <c r="F27" s="527" t="s">
        <v>87</v>
      </c>
      <c r="G27" s="529">
        <v>16.02</v>
      </c>
      <c r="H27" s="1022">
        <f t="shared" si="0"/>
        <v>32.04</v>
      </c>
    </row>
    <row r="28" spans="1:250" s="487" customFormat="1" ht="30.75" thickBot="1">
      <c r="A28" s="1021">
        <v>7</v>
      </c>
      <c r="B28" s="534">
        <v>102473</v>
      </c>
      <c r="C28" s="535" t="s">
        <v>916</v>
      </c>
      <c r="D28" s="536" t="s">
        <v>88</v>
      </c>
      <c r="E28" s="527" t="s">
        <v>103</v>
      </c>
      <c r="F28" s="527" t="s">
        <v>89</v>
      </c>
      <c r="G28" s="537">
        <v>550.73</v>
      </c>
      <c r="H28" s="1022">
        <f t="shared" si="0"/>
        <v>5.5</v>
      </c>
    </row>
    <row r="29" spans="1:250" s="487" customFormat="1">
      <c r="A29" s="1766" t="s">
        <v>106</v>
      </c>
      <c r="B29" s="1767"/>
      <c r="C29" s="1767"/>
      <c r="D29" s="1767"/>
      <c r="E29" s="1767"/>
      <c r="F29" s="1767"/>
      <c r="G29" s="1768"/>
      <c r="H29" s="1023">
        <f>SUM(H22:H28)</f>
        <v>558.02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</row>
    <row r="30" spans="1:250" s="487" customFormat="1" ht="6.75" customHeight="1">
      <c r="A30" s="1024"/>
      <c r="B30" s="538"/>
      <c r="C30" s="538"/>
      <c r="D30" s="538"/>
      <c r="E30" s="538"/>
      <c r="F30" s="538"/>
      <c r="G30" s="539"/>
      <c r="H30" s="1025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</row>
    <row r="31" spans="1:250" s="487" customFormat="1">
      <c r="A31" s="1717"/>
      <c r="B31" s="1718"/>
      <c r="C31" s="1719"/>
      <c r="D31" s="1720" t="s">
        <v>31</v>
      </c>
      <c r="E31" s="1721"/>
      <c r="F31" s="1721"/>
      <c r="G31" s="1722"/>
      <c r="H31" s="1126">
        <f>H29</f>
        <v>558.02</v>
      </c>
      <c r="I31" s="11" t="s">
        <v>105</v>
      </c>
      <c r="J31" s="11"/>
      <c r="K31" s="11"/>
      <c r="L31" s="11" t="s">
        <v>105</v>
      </c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</row>
    <row r="32" spans="1:250" s="487" customFormat="1" ht="7.5" customHeight="1">
      <c r="A32" s="1014"/>
      <c r="B32" s="837"/>
      <c r="C32" s="837"/>
      <c r="D32" s="837"/>
      <c r="E32" s="837"/>
      <c r="F32" s="837"/>
      <c r="G32" s="838"/>
      <c r="H32" s="1026"/>
    </row>
    <row r="33" spans="1:13" s="487" customFormat="1" ht="17.25" customHeight="1">
      <c r="A33" s="1801" t="s">
        <v>1521</v>
      </c>
      <c r="B33" s="1737"/>
      <c r="C33" s="1737"/>
      <c r="D33" s="1737"/>
      <c r="E33" s="1737"/>
      <c r="F33" s="1737"/>
      <c r="G33" s="1737"/>
      <c r="H33" s="1738"/>
    </row>
    <row r="34" spans="1:13" s="487" customFormat="1" ht="7.5" customHeight="1">
      <c r="A34" s="1014"/>
      <c r="B34" s="511"/>
      <c r="C34" s="511"/>
      <c r="D34" s="511"/>
      <c r="E34" s="511"/>
      <c r="F34" s="511"/>
      <c r="G34" s="512"/>
      <c r="H34" s="1015"/>
    </row>
    <row r="35" spans="1:13" s="11" customFormat="1" ht="12.75" customHeight="1">
      <c r="A35" s="1018" t="s">
        <v>5</v>
      </c>
      <c r="B35" s="514" t="s">
        <v>27</v>
      </c>
      <c r="C35" s="515" t="s">
        <v>28</v>
      </c>
      <c r="D35" s="516" t="s">
        <v>8</v>
      </c>
      <c r="E35" s="1703" t="s">
        <v>99</v>
      </c>
      <c r="F35" s="1703" t="s">
        <v>101</v>
      </c>
      <c r="G35" s="1705" t="s">
        <v>29</v>
      </c>
      <c r="H35" s="1709" t="s">
        <v>73</v>
      </c>
    </row>
    <row r="36" spans="1:13" s="11" customFormat="1" ht="43.5" customHeight="1">
      <c r="A36" s="1799" t="s">
        <v>118</v>
      </c>
      <c r="B36" s="1713" t="s">
        <v>423</v>
      </c>
      <c r="C36" s="540" t="s">
        <v>1060</v>
      </c>
      <c r="D36" s="518" t="s">
        <v>8</v>
      </c>
      <c r="E36" s="1703"/>
      <c r="F36" s="1703"/>
      <c r="G36" s="1706"/>
      <c r="H36" s="1709"/>
    </row>
    <row r="37" spans="1:13" s="11" customFormat="1" ht="12.75" customHeight="1">
      <c r="A37" s="1800"/>
      <c r="B37" s="1714"/>
      <c r="C37" s="519" t="s">
        <v>30</v>
      </c>
      <c r="D37" s="884"/>
      <c r="E37" s="1704"/>
      <c r="F37" s="1704"/>
      <c r="G37" s="1706"/>
      <c r="H37" s="1709"/>
    </row>
    <row r="38" spans="1:13" s="11" customFormat="1" ht="12.75">
      <c r="A38" s="1019"/>
      <c r="B38" s="520"/>
      <c r="C38" s="521" t="s">
        <v>32</v>
      </c>
      <c r="D38" s="520"/>
      <c r="E38" s="520"/>
      <c r="F38" s="523"/>
      <c r="G38" s="524"/>
      <c r="H38" s="1020"/>
    </row>
    <row r="39" spans="1:13" s="487" customFormat="1" ht="25.5">
      <c r="A39" s="1027">
        <v>1</v>
      </c>
      <c r="B39" s="1121">
        <v>102617</v>
      </c>
      <c r="C39" s="548" t="s">
        <v>982</v>
      </c>
      <c r="D39" s="1122" t="s">
        <v>8</v>
      </c>
      <c r="E39" s="541" t="s">
        <v>103</v>
      </c>
      <c r="F39" s="541">
        <v>1</v>
      </c>
      <c r="G39" s="542">
        <v>3396.9</v>
      </c>
      <c r="H39" s="1028">
        <f t="shared" ref="H39:H46" si="1">TRUNC(G39*F39,2)</f>
        <v>3396.9</v>
      </c>
      <c r="M39" s="1293"/>
    </row>
    <row r="40" spans="1:13" s="487" customFormat="1" ht="27.75" customHeight="1">
      <c r="A40" s="1027">
        <v>2</v>
      </c>
      <c r="B40" s="1121">
        <v>89408</v>
      </c>
      <c r="C40" s="548" t="s">
        <v>171</v>
      </c>
      <c r="D40" s="1122" t="s">
        <v>8</v>
      </c>
      <c r="E40" s="541" t="s">
        <v>103</v>
      </c>
      <c r="F40" s="541">
        <v>3</v>
      </c>
      <c r="G40" s="542">
        <v>7.35</v>
      </c>
      <c r="H40" s="1028">
        <f t="shared" si="1"/>
        <v>22.05</v>
      </c>
    </row>
    <row r="41" spans="1:13" s="487" customFormat="1" ht="25.5" customHeight="1">
      <c r="A41" s="1027">
        <v>3</v>
      </c>
      <c r="B41" s="1121">
        <v>89972</v>
      </c>
      <c r="C41" s="548" t="s">
        <v>172</v>
      </c>
      <c r="D41" s="1122" t="s">
        <v>8</v>
      </c>
      <c r="E41" s="541" t="s">
        <v>103</v>
      </c>
      <c r="F41" s="541">
        <v>1</v>
      </c>
      <c r="G41" s="542">
        <v>43.47</v>
      </c>
      <c r="H41" s="1028">
        <f t="shared" si="1"/>
        <v>43.47</v>
      </c>
    </row>
    <row r="42" spans="1:13" s="487" customFormat="1" ht="41.25" customHeight="1">
      <c r="A42" s="1027">
        <v>4</v>
      </c>
      <c r="B42" s="1121">
        <v>94648</v>
      </c>
      <c r="C42" s="548" t="s">
        <v>211</v>
      </c>
      <c r="D42" s="1122" t="s">
        <v>77</v>
      </c>
      <c r="E42" s="541" t="s">
        <v>103</v>
      </c>
      <c r="F42" s="541">
        <v>20</v>
      </c>
      <c r="G42" s="542">
        <v>9.9600000000000009</v>
      </c>
      <c r="H42" s="1028">
        <f t="shared" si="1"/>
        <v>199.2</v>
      </c>
    </row>
    <row r="43" spans="1:13" s="487" customFormat="1" ht="24.75" customHeight="1">
      <c r="A43" s="1027">
        <v>5</v>
      </c>
      <c r="B43" s="1121">
        <v>94688</v>
      </c>
      <c r="C43" s="548" t="s">
        <v>1059</v>
      </c>
      <c r="D43" s="1122" t="s">
        <v>77</v>
      </c>
      <c r="E43" s="541" t="s">
        <v>103</v>
      </c>
      <c r="F43" s="541">
        <v>2</v>
      </c>
      <c r="G43" s="542">
        <v>10.43</v>
      </c>
      <c r="H43" s="1028">
        <f t="shared" si="1"/>
        <v>20.86</v>
      </c>
    </row>
    <row r="44" spans="1:13" s="487" customFormat="1" ht="42.75" customHeight="1">
      <c r="A44" s="1027">
        <v>6</v>
      </c>
      <c r="B44" s="1121">
        <v>94703</v>
      </c>
      <c r="C44" s="548" t="s">
        <v>173</v>
      </c>
      <c r="D44" s="1122" t="s">
        <v>8</v>
      </c>
      <c r="E44" s="541" t="s">
        <v>103</v>
      </c>
      <c r="F44" s="541">
        <v>1</v>
      </c>
      <c r="G44" s="542">
        <v>24.02</v>
      </c>
      <c r="H44" s="1028">
        <f t="shared" si="1"/>
        <v>24.02</v>
      </c>
    </row>
    <row r="45" spans="1:13" s="487" customFormat="1" ht="17.25" customHeight="1">
      <c r="A45" s="1027">
        <v>7</v>
      </c>
      <c r="B45" s="1121">
        <v>94796</v>
      </c>
      <c r="C45" s="1124" t="s">
        <v>1313</v>
      </c>
      <c r="D45" s="1122" t="s">
        <v>8</v>
      </c>
      <c r="E45" s="541" t="s">
        <v>103</v>
      </c>
      <c r="F45" s="541">
        <v>1</v>
      </c>
      <c r="G45" s="542">
        <v>46.36</v>
      </c>
      <c r="H45" s="1028">
        <f t="shared" si="1"/>
        <v>46.36</v>
      </c>
    </row>
    <row r="46" spans="1:13" s="487" customFormat="1" ht="42.75" customHeight="1">
      <c r="A46" s="1802" t="s">
        <v>1303</v>
      </c>
      <c r="B46" s="1803"/>
      <c r="C46" s="653" t="s">
        <v>1058</v>
      </c>
      <c r="D46" s="1123" t="s">
        <v>8</v>
      </c>
      <c r="E46" s="217">
        <v>1</v>
      </c>
      <c r="F46" s="217">
        <v>1</v>
      </c>
      <c r="G46" s="666">
        <v>5600</v>
      </c>
      <c r="H46" s="1029">
        <f t="shared" si="1"/>
        <v>5600</v>
      </c>
    </row>
    <row r="47" spans="1:13" s="658" customFormat="1" ht="25.5">
      <c r="A47" s="1793" t="s">
        <v>74</v>
      </c>
      <c r="B47" s="1794"/>
      <c r="C47" s="653" t="s">
        <v>1055</v>
      </c>
      <c r="D47" s="828"/>
      <c r="E47" s="828"/>
      <c r="F47" s="828"/>
      <c r="G47" s="666"/>
      <c r="H47" s="1030"/>
    </row>
    <row r="48" spans="1:13" s="487" customFormat="1" ht="26.25" customHeight="1">
      <c r="A48" s="1795"/>
      <c r="B48" s="1796"/>
      <c r="C48" s="653" t="s">
        <v>1056</v>
      </c>
      <c r="D48" s="829"/>
      <c r="E48" s="829"/>
      <c r="F48" s="829"/>
      <c r="G48" s="833"/>
      <c r="H48" s="1031"/>
    </row>
    <row r="49" spans="1:13" s="487" customFormat="1" ht="25.5">
      <c r="A49" s="1797"/>
      <c r="B49" s="1798"/>
      <c r="C49" s="653" t="s">
        <v>1057</v>
      </c>
      <c r="D49" s="830"/>
      <c r="E49" s="830"/>
      <c r="F49" s="830"/>
      <c r="G49" s="240"/>
      <c r="H49" s="1032"/>
    </row>
    <row r="50" spans="1:13" s="11" customFormat="1" ht="12.75" customHeight="1">
      <c r="A50" s="1789" t="s">
        <v>106</v>
      </c>
      <c r="B50" s="1790"/>
      <c r="C50" s="1767"/>
      <c r="D50" s="1767"/>
      <c r="E50" s="1767"/>
      <c r="F50" s="1767"/>
      <c r="G50" s="1768"/>
      <c r="H50" s="1023">
        <f>SUM(H39:H49)</f>
        <v>9352.86</v>
      </c>
    </row>
    <row r="51" spans="1:13" s="11" customFormat="1" ht="6" customHeight="1">
      <c r="A51" s="1033"/>
      <c r="B51" s="544"/>
      <c r="C51" s="544"/>
      <c r="D51" s="544"/>
      <c r="E51" s="544"/>
      <c r="F51" s="544"/>
      <c r="G51" s="545"/>
      <c r="H51" s="1034"/>
    </row>
    <row r="52" spans="1:13" s="11" customFormat="1" ht="20.25" customHeight="1">
      <c r="A52" s="1754"/>
      <c r="B52" s="1755"/>
      <c r="C52" s="1756"/>
      <c r="D52" s="1791" t="s">
        <v>94</v>
      </c>
      <c r="E52" s="1792"/>
      <c r="F52" s="1792"/>
      <c r="G52" s="1792"/>
      <c r="H52" s="1126">
        <f>H50</f>
        <v>9352.86</v>
      </c>
      <c r="L52" s="11" t="s">
        <v>105</v>
      </c>
    </row>
    <row r="53" spans="1:13" s="487" customFormat="1" ht="13.5" customHeight="1">
      <c r="A53" s="1012"/>
      <c r="B53" s="509"/>
      <c r="C53" s="509"/>
      <c r="D53" s="509"/>
      <c r="E53" s="509"/>
      <c r="F53" s="509"/>
      <c r="G53" s="510"/>
      <c r="H53" s="1013"/>
    </row>
    <row r="54" spans="1:13" s="487" customFormat="1" ht="22.5" customHeight="1">
      <c r="A54" s="1736" t="s">
        <v>1522</v>
      </c>
      <c r="B54" s="1737"/>
      <c r="C54" s="1737"/>
      <c r="D54" s="1737"/>
      <c r="E54" s="1737"/>
      <c r="F54" s="1737"/>
      <c r="G54" s="1737"/>
      <c r="H54" s="1738"/>
    </row>
    <row r="55" spans="1:13" s="487" customFormat="1" ht="8.25" customHeight="1">
      <c r="A55" s="1012"/>
      <c r="B55" s="509"/>
      <c r="C55" s="509"/>
      <c r="D55" s="509"/>
      <c r="E55" s="509"/>
      <c r="F55" s="509"/>
      <c r="G55" s="510"/>
      <c r="H55" s="1013"/>
    </row>
    <row r="56" spans="1:13" s="11" customFormat="1" ht="12.75">
      <c r="A56" s="1040" t="s">
        <v>5</v>
      </c>
      <c r="B56" s="558" t="s">
        <v>27</v>
      </c>
      <c r="C56" s="559" t="s">
        <v>28</v>
      </c>
      <c r="D56" s="1739" t="s">
        <v>489</v>
      </c>
      <c r="E56" s="1726" t="s">
        <v>488</v>
      </c>
      <c r="F56" s="1743" t="s">
        <v>123</v>
      </c>
      <c r="G56" s="1746" t="s">
        <v>29</v>
      </c>
      <c r="H56" s="1041" t="s">
        <v>124</v>
      </c>
    </row>
    <row r="57" spans="1:13" s="11" customFormat="1" ht="18" customHeight="1">
      <c r="A57" s="1749" t="s">
        <v>21</v>
      </c>
      <c r="B57" s="1713" t="s">
        <v>424</v>
      </c>
      <c r="C57" s="560" t="s">
        <v>1376</v>
      </c>
      <c r="D57" s="1740"/>
      <c r="E57" s="1727"/>
      <c r="F57" s="1744"/>
      <c r="G57" s="1747"/>
      <c r="H57" s="1042" t="s">
        <v>125</v>
      </c>
    </row>
    <row r="58" spans="1:13" s="11" customFormat="1" ht="18" customHeight="1">
      <c r="A58" s="1750"/>
      <c r="B58" s="1714"/>
      <c r="C58" s="519" t="s">
        <v>30</v>
      </c>
      <c r="D58" s="1741"/>
      <c r="E58" s="1742"/>
      <c r="F58" s="1745"/>
      <c r="G58" s="1748"/>
      <c r="H58" s="1041" t="s">
        <v>126</v>
      </c>
    </row>
    <row r="59" spans="1:13" s="11" customFormat="1" ht="12.75">
      <c r="A59" s="1019"/>
      <c r="B59" s="520" t="s">
        <v>159</v>
      </c>
      <c r="C59" s="521" t="s">
        <v>127</v>
      </c>
      <c r="D59" s="520"/>
      <c r="E59" s="520"/>
      <c r="F59" s="561"/>
      <c r="G59" s="562"/>
      <c r="H59" s="1020"/>
    </row>
    <row r="60" spans="1:13" s="563" customFormat="1" ht="12" customHeight="1">
      <c r="A60" s="1751"/>
      <c r="B60" s="1752"/>
      <c r="C60" s="1752"/>
      <c r="D60" s="1752"/>
      <c r="E60" s="1752"/>
      <c r="F60" s="1752"/>
      <c r="G60" s="1752"/>
      <c r="H60" s="1753"/>
    </row>
    <row r="61" spans="1:13" s="111" customFormat="1" ht="12">
      <c r="A61" s="1043"/>
      <c r="B61" s="113"/>
      <c r="C61" s="112" t="s">
        <v>133</v>
      </c>
      <c r="D61" s="113"/>
      <c r="E61" s="113"/>
      <c r="F61" s="114"/>
      <c r="G61" s="115"/>
      <c r="H61" s="1044"/>
    </row>
    <row r="62" spans="1:13" s="111" customFormat="1" ht="25.5">
      <c r="A62" s="1045">
        <v>1</v>
      </c>
      <c r="B62" s="241">
        <v>90778</v>
      </c>
      <c r="C62" s="1291" t="s">
        <v>1450</v>
      </c>
      <c r="D62" s="461" t="s">
        <v>487</v>
      </c>
      <c r="E62" s="465" t="s">
        <v>1362</v>
      </c>
      <c r="F62" s="458">
        <v>8</v>
      </c>
      <c r="G62" s="457">
        <v>91.99</v>
      </c>
      <c r="H62" s="1046">
        <f>F62*G62</f>
        <v>735.92</v>
      </c>
    </row>
    <row r="63" spans="1:13" s="307" customFormat="1" ht="25.5">
      <c r="A63" s="1047">
        <v>2</v>
      </c>
      <c r="B63" s="403">
        <v>91677</v>
      </c>
      <c r="C63" s="1136" t="s">
        <v>1449</v>
      </c>
      <c r="D63" s="461" t="s">
        <v>487</v>
      </c>
      <c r="E63" s="1135" t="s">
        <v>1497</v>
      </c>
      <c r="F63" s="460">
        <f>TRUNC(4*2/5,2)</f>
        <v>1.6</v>
      </c>
      <c r="G63" s="459">
        <v>78.489999999999995</v>
      </c>
      <c r="H63" s="1046">
        <f>F63*G63</f>
        <v>125.58</v>
      </c>
      <c r="M63" s="1296"/>
    </row>
    <row r="64" spans="1:13" s="111" customFormat="1" ht="19.5" customHeight="1">
      <c r="A64" s="1045">
        <v>3</v>
      </c>
      <c r="B64" s="241">
        <v>90772</v>
      </c>
      <c r="C64" s="1145" t="s">
        <v>1363</v>
      </c>
      <c r="D64" s="461" t="s">
        <v>487</v>
      </c>
      <c r="E64" s="465" t="s">
        <v>1364</v>
      </c>
      <c r="F64" s="1290">
        <v>12</v>
      </c>
      <c r="G64" s="457">
        <v>13.18</v>
      </c>
      <c r="H64" s="1046">
        <f>F64*G64</f>
        <v>158.16</v>
      </c>
    </row>
    <row r="65" spans="1:13" s="111" customFormat="1" ht="19.5" customHeight="1">
      <c r="A65" s="1048">
        <v>4</v>
      </c>
      <c r="B65" s="241">
        <v>94295</v>
      </c>
      <c r="C65" s="308" t="s">
        <v>787</v>
      </c>
      <c r="D65" s="461" t="s">
        <v>493</v>
      </c>
      <c r="E65" s="216">
        <v>1</v>
      </c>
      <c r="F65" s="458">
        <v>1</v>
      </c>
      <c r="G65" s="457">
        <v>8048.46</v>
      </c>
      <c r="H65" s="1046">
        <f>F65*G65</f>
        <v>8048.46</v>
      </c>
    </row>
    <row r="66" spans="1:13" s="568" customFormat="1" ht="8.25" customHeight="1">
      <c r="A66" s="1049"/>
      <c r="B66" s="571"/>
      <c r="C66" s="572"/>
      <c r="D66" s="571"/>
      <c r="E66" s="571"/>
      <c r="F66" s="573"/>
      <c r="G66" s="574"/>
      <c r="H66" s="1050"/>
    </row>
    <row r="67" spans="1:13" s="11" customFormat="1" ht="12.75" customHeight="1">
      <c r="A67" s="1754"/>
      <c r="B67" s="1755"/>
      <c r="C67" s="1756"/>
      <c r="D67" s="1757" t="s">
        <v>31</v>
      </c>
      <c r="E67" s="1758"/>
      <c r="F67" s="1758"/>
      <c r="G67" s="1759"/>
      <c r="H67" s="1403">
        <f>SUM(H62:H66)</f>
        <v>9068.1200000000008</v>
      </c>
      <c r="I67" s="557" t="s">
        <v>105</v>
      </c>
      <c r="L67" s="11" t="s">
        <v>105</v>
      </c>
    </row>
    <row r="68" spans="1:13" s="487" customFormat="1" ht="9" customHeight="1">
      <c r="A68" s="1012"/>
      <c r="B68" s="509"/>
      <c r="C68" s="509"/>
      <c r="D68" s="509"/>
      <c r="E68" s="509"/>
      <c r="F68" s="509"/>
      <c r="G68" s="510"/>
      <c r="H68" s="1013"/>
    </row>
    <row r="69" spans="1:13" s="487" customFormat="1" ht="18.75">
      <c r="A69" s="1760" t="s">
        <v>1523</v>
      </c>
      <c r="B69" s="1761"/>
      <c r="C69" s="1761"/>
      <c r="D69" s="1761"/>
      <c r="E69" s="1761"/>
      <c r="F69" s="1761"/>
      <c r="G69" s="1761"/>
      <c r="H69" s="1762"/>
    </row>
    <row r="70" spans="1:13" s="487" customFormat="1" ht="9.75" customHeight="1">
      <c r="A70" s="1036"/>
      <c r="B70" s="50"/>
      <c r="C70" s="50"/>
      <c r="D70" s="839"/>
      <c r="E70" s="839"/>
      <c r="F70" s="839"/>
      <c r="G70" s="50"/>
      <c r="H70" s="1051"/>
    </row>
    <row r="71" spans="1:13" s="11" customFormat="1" ht="12.75" customHeight="1">
      <c r="A71" s="1052" t="s">
        <v>5</v>
      </c>
      <c r="B71" s="575" t="s">
        <v>27</v>
      </c>
      <c r="C71" s="559" t="s">
        <v>28</v>
      </c>
      <c r="D71" s="1763" t="s">
        <v>8</v>
      </c>
      <c r="E71" s="1726" t="s">
        <v>120</v>
      </c>
      <c r="F71" s="1743" t="s">
        <v>123</v>
      </c>
      <c r="G71" s="1746" t="s">
        <v>29</v>
      </c>
      <c r="H71" s="1041" t="s">
        <v>124</v>
      </c>
    </row>
    <row r="72" spans="1:13" s="11" customFormat="1" ht="25.5" customHeight="1">
      <c r="A72" s="1711" t="s">
        <v>981</v>
      </c>
      <c r="B72" s="1713" t="s">
        <v>201</v>
      </c>
      <c r="C72" s="576" t="s">
        <v>148</v>
      </c>
      <c r="D72" s="1764"/>
      <c r="E72" s="1727"/>
      <c r="F72" s="1744"/>
      <c r="G72" s="1747"/>
      <c r="H72" s="1042" t="s">
        <v>125</v>
      </c>
      <c r="M72" s="557"/>
    </row>
    <row r="73" spans="1:13" s="11" customFormat="1" ht="12.75" customHeight="1">
      <c r="A73" s="1712"/>
      <c r="B73" s="1714"/>
      <c r="C73" s="519" t="s">
        <v>30</v>
      </c>
      <c r="D73" s="1765"/>
      <c r="E73" s="1742"/>
      <c r="F73" s="1745"/>
      <c r="G73" s="1748"/>
      <c r="H73" s="1041" t="s">
        <v>126</v>
      </c>
    </row>
    <row r="74" spans="1:13" s="11" customFormat="1" ht="12.75">
      <c r="A74" s="1019"/>
      <c r="B74" s="520"/>
      <c r="C74" s="521" t="s">
        <v>127</v>
      </c>
      <c r="D74" s="520"/>
      <c r="E74" s="520"/>
      <c r="F74" s="561"/>
      <c r="G74" s="562"/>
      <c r="H74" s="1020"/>
    </row>
    <row r="75" spans="1:13" s="24" customFormat="1" ht="20.25" customHeight="1">
      <c r="A75" s="1053">
        <v>1</v>
      </c>
      <c r="B75" s="577" t="s">
        <v>128</v>
      </c>
      <c r="C75" s="826" t="s">
        <v>129</v>
      </c>
      <c r="D75" s="577" t="s">
        <v>130</v>
      </c>
      <c r="E75" s="577" t="s">
        <v>150</v>
      </c>
      <c r="F75" s="579" t="s">
        <v>78</v>
      </c>
      <c r="G75" s="580">
        <v>368.49</v>
      </c>
      <c r="H75" s="1054">
        <f>ROUND(G75*F75,2)</f>
        <v>368.49</v>
      </c>
    </row>
    <row r="76" spans="1:13" s="24" customFormat="1" ht="19.5" customHeight="1">
      <c r="A76" s="1053">
        <v>2</v>
      </c>
      <c r="B76" s="577" t="s">
        <v>131</v>
      </c>
      <c r="C76" s="1297" t="s">
        <v>151</v>
      </c>
      <c r="D76" s="577" t="s">
        <v>130</v>
      </c>
      <c r="E76" s="577" t="s">
        <v>150</v>
      </c>
      <c r="F76" s="579">
        <v>6</v>
      </c>
      <c r="G76" s="580">
        <v>3.59</v>
      </c>
      <c r="H76" s="1054">
        <f>ROUND(G76*F76,2)</f>
        <v>21.54</v>
      </c>
    </row>
    <row r="77" spans="1:13" s="24" customFormat="1">
      <c r="A77" s="1766" t="s">
        <v>132</v>
      </c>
      <c r="B77" s="1767"/>
      <c r="C77" s="1767"/>
      <c r="D77" s="1767"/>
      <c r="E77" s="1767"/>
      <c r="F77" s="1767"/>
      <c r="G77" s="1768"/>
      <c r="H77" s="1055">
        <f>SUM(H75:H76)</f>
        <v>390.03</v>
      </c>
    </row>
    <row r="78" spans="1:13" s="24" customFormat="1" ht="6" customHeight="1">
      <c r="A78" s="1056"/>
      <c r="B78" s="581"/>
      <c r="C78" s="581"/>
      <c r="D78" s="883"/>
      <c r="E78" s="538"/>
      <c r="F78" s="538"/>
      <c r="G78" s="538"/>
      <c r="H78" s="1057"/>
    </row>
    <row r="79" spans="1:13" s="24" customFormat="1" ht="12.75" customHeight="1">
      <c r="A79" s="1717"/>
      <c r="B79" s="1718"/>
      <c r="C79" s="1719"/>
      <c r="D79" s="1720" t="s">
        <v>31</v>
      </c>
      <c r="E79" s="1721"/>
      <c r="F79" s="1721"/>
      <c r="G79" s="1722"/>
      <c r="H79" s="1404">
        <f>H77</f>
        <v>390.03</v>
      </c>
      <c r="I79" s="582" t="s">
        <v>105</v>
      </c>
      <c r="L79" s="24" t="s">
        <v>105</v>
      </c>
    </row>
    <row r="80" spans="1:13" s="585" customFormat="1" ht="18.75" customHeight="1">
      <c r="A80" s="1058"/>
      <c r="B80" s="583"/>
      <c r="C80" s="583"/>
      <c r="D80" s="584"/>
      <c r="E80" s="584"/>
      <c r="F80" s="584"/>
      <c r="G80" s="584"/>
      <c r="H80" s="1059"/>
    </row>
    <row r="81" spans="1:13" s="487" customFormat="1" ht="31.5" customHeight="1">
      <c r="A81" s="1760" t="s">
        <v>1524</v>
      </c>
      <c r="B81" s="1761"/>
      <c r="C81" s="1761"/>
      <c r="D81" s="1761"/>
      <c r="E81" s="1761"/>
      <c r="F81" s="1761"/>
      <c r="G81" s="1761"/>
      <c r="H81" s="1762"/>
    </row>
    <row r="82" spans="1:13" s="585" customFormat="1" ht="8.25" customHeight="1">
      <c r="A82" s="1058"/>
      <c r="B82" s="583"/>
      <c r="C82" s="583"/>
      <c r="D82" s="584"/>
      <c r="E82" s="584"/>
      <c r="F82" s="584"/>
      <c r="G82" s="584"/>
      <c r="H82" s="1059"/>
    </row>
    <row r="83" spans="1:13" s="11" customFormat="1" ht="12.75">
      <c r="A83" s="1040" t="s">
        <v>5</v>
      </c>
      <c r="B83" s="558" t="s">
        <v>27</v>
      </c>
      <c r="C83" s="586" t="s">
        <v>28</v>
      </c>
      <c r="D83" s="1763" t="s">
        <v>8</v>
      </c>
      <c r="E83" s="1726" t="s">
        <v>120</v>
      </c>
      <c r="F83" s="1743" t="s">
        <v>123</v>
      </c>
      <c r="G83" s="1746" t="s">
        <v>29</v>
      </c>
      <c r="H83" s="1041" t="s">
        <v>124</v>
      </c>
    </row>
    <row r="84" spans="1:13" s="11" customFormat="1" ht="24" customHeight="1">
      <c r="A84" s="1711" t="s">
        <v>980</v>
      </c>
      <c r="B84" s="1713" t="s">
        <v>202</v>
      </c>
      <c r="C84" s="587" t="s">
        <v>147</v>
      </c>
      <c r="D84" s="1764"/>
      <c r="E84" s="1727"/>
      <c r="F84" s="1744"/>
      <c r="G84" s="1747"/>
      <c r="H84" s="1042" t="s">
        <v>125</v>
      </c>
      <c r="M84" s="557"/>
    </row>
    <row r="85" spans="1:13" s="11" customFormat="1" ht="12.75" customHeight="1">
      <c r="A85" s="1712"/>
      <c r="B85" s="1714"/>
      <c r="C85" s="588" t="s">
        <v>30</v>
      </c>
      <c r="D85" s="1765"/>
      <c r="E85" s="1742"/>
      <c r="F85" s="1745"/>
      <c r="G85" s="1748"/>
      <c r="H85" s="1041" t="s">
        <v>126</v>
      </c>
    </row>
    <row r="86" spans="1:13" s="11" customFormat="1" ht="12.75">
      <c r="A86" s="1019"/>
      <c r="B86" s="520"/>
      <c r="C86" s="521" t="s">
        <v>127</v>
      </c>
      <c r="D86" s="520"/>
      <c r="E86" s="520"/>
      <c r="F86" s="561"/>
      <c r="G86" s="562"/>
      <c r="H86" s="1020"/>
    </row>
    <row r="87" spans="1:13" s="24" customFormat="1" ht="25.5">
      <c r="A87" s="1053">
        <v>1</v>
      </c>
      <c r="B87" s="577" t="s">
        <v>134</v>
      </c>
      <c r="C87" s="589" t="s">
        <v>644</v>
      </c>
      <c r="D87" s="577" t="s">
        <v>130</v>
      </c>
      <c r="E87" s="577" t="s">
        <v>150</v>
      </c>
      <c r="F87" s="579" t="s">
        <v>78</v>
      </c>
      <c r="G87" s="580">
        <v>345.6</v>
      </c>
      <c r="H87" s="1054">
        <f>ROUND(G87*F87,2)</f>
        <v>345.6</v>
      </c>
    </row>
    <row r="88" spans="1:13" s="24" customFormat="1" ht="14.25">
      <c r="A88" s="1053">
        <v>2</v>
      </c>
      <c r="B88" s="577" t="s">
        <v>131</v>
      </c>
      <c r="C88" s="578" t="s">
        <v>151</v>
      </c>
      <c r="D88" s="577" t="s">
        <v>130</v>
      </c>
      <c r="E88" s="577" t="s">
        <v>150</v>
      </c>
      <c r="F88" s="579">
        <v>6</v>
      </c>
      <c r="G88" s="580">
        <v>3.59</v>
      </c>
      <c r="H88" s="1054">
        <f>ROUND(G88*F88,2)</f>
        <v>21.54</v>
      </c>
    </row>
    <row r="89" spans="1:13" s="24" customFormat="1">
      <c r="A89" s="1766" t="s">
        <v>132</v>
      </c>
      <c r="B89" s="1767"/>
      <c r="C89" s="1767"/>
      <c r="D89" s="1767"/>
      <c r="E89" s="1767"/>
      <c r="F89" s="1767"/>
      <c r="G89" s="1768"/>
      <c r="H89" s="1055">
        <f>SUM(H87:H88)</f>
        <v>367.14</v>
      </c>
    </row>
    <row r="90" spans="1:13" s="590" customFormat="1" ht="5.25" customHeight="1">
      <c r="A90" s="1804"/>
      <c r="B90" s="1805"/>
      <c r="C90" s="1805"/>
      <c r="D90" s="1806"/>
      <c r="E90" s="1806"/>
      <c r="F90" s="1806"/>
      <c r="G90" s="1806"/>
      <c r="H90" s="1807"/>
    </row>
    <row r="91" spans="1:13" s="24" customFormat="1" ht="12.75" customHeight="1">
      <c r="A91" s="1717"/>
      <c r="B91" s="1718"/>
      <c r="C91" s="1719"/>
      <c r="D91" s="1720" t="s">
        <v>31</v>
      </c>
      <c r="E91" s="1721"/>
      <c r="F91" s="1721"/>
      <c r="G91" s="1722"/>
      <c r="H91" s="1404">
        <f>H89</f>
        <v>367.14</v>
      </c>
      <c r="I91" s="582" t="s">
        <v>105</v>
      </c>
      <c r="L91" s="24" t="s">
        <v>105</v>
      </c>
    </row>
    <row r="92" spans="1:13" s="11" customFormat="1" ht="15" customHeight="1">
      <c r="A92" s="1060"/>
      <c r="B92" s="591"/>
      <c r="C92" s="591"/>
      <c r="D92" s="584"/>
      <c r="E92" s="584"/>
      <c r="F92" s="584"/>
      <c r="G92" s="584"/>
      <c r="H92" s="1061"/>
    </row>
    <row r="93" spans="1:13" s="487" customFormat="1" ht="24.75" customHeight="1">
      <c r="A93" s="1808" t="s">
        <v>1525</v>
      </c>
      <c r="B93" s="1809"/>
      <c r="C93" s="1809"/>
      <c r="D93" s="1809"/>
      <c r="E93" s="1809"/>
      <c r="F93" s="1809"/>
      <c r="G93" s="1809"/>
      <c r="H93" s="1810"/>
    </row>
    <row r="94" spans="1:13" s="585" customFormat="1" ht="6" customHeight="1">
      <c r="A94" s="1058"/>
      <c r="B94" s="583"/>
      <c r="C94" s="583"/>
      <c r="D94" s="584"/>
      <c r="E94" s="584"/>
      <c r="F94" s="584"/>
      <c r="G94" s="584"/>
      <c r="H94" s="1059"/>
    </row>
    <row r="95" spans="1:13" s="11" customFormat="1" ht="12.75">
      <c r="A95" s="1062"/>
      <c r="B95" s="592"/>
      <c r="C95" s="592"/>
      <c r="D95" s="593"/>
      <c r="E95" s="593"/>
      <c r="F95" s="593"/>
      <c r="G95" s="593"/>
      <c r="H95" s="1063"/>
    </row>
    <row r="96" spans="1:13" s="11" customFormat="1" ht="12.75">
      <c r="A96" s="1040" t="s">
        <v>5</v>
      </c>
      <c r="B96" s="558" t="s">
        <v>27</v>
      </c>
      <c r="C96" s="586" t="s">
        <v>28</v>
      </c>
      <c r="D96" s="1763" t="s">
        <v>8</v>
      </c>
      <c r="E96" s="1726" t="s">
        <v>120</v>
      </c>
      <c r="F96" s="1743" t="s">
        <v>123</v>
      </c>
      <c r="G96" s="1746" t="s">
        <v>29</v>
      </c>
      <c r="H96" s="1041" t="s">
        <v>124</v>
      </c>
    </row>
    <row r="97" spans="1:13" s="11" customFormat="1" ht="12.75" customHeight="1">
      <c r="A97" s="1811" t="s">
        <v>1314</v>
      </c>
      <c r="B97" s="1713" t="s">
        <v>152</v>
      </c>
      <c r="C97" s="587" t="s">
        <v>135</v>
      </c>
      <c r="D97" s="1764"/>
      <c r="E97" s="1727"/>
      <c r="F97" s="1744"/>
      <c r="G97" s="1747"/>
      <c r="H97" s="1042" t="s">
        <v>125</v>
      </c>
    </row>
    <row r="98" spans="1:13" s="11" customFormat="1" ht="12.75" customHeight="1">
      <c r="A98" s="1812"/>
      <c r="B98" s="1714"/>
      <c r="C98" s="588" t="s">
        <v>30</v>
      </c>
      <c r="D98" s="1765"/>
      <c r="E98" s="1742"/>
      <c r="F98" s="1745"/>
      <c r="G98" s="1748"/>
      <c r="H98" s="1041" t="s">
        <v>126</v>
      </c>
    </row>
    <row r="99" spans="1:13" s="11" customFormat="1" ht="12.75">
      <c r="A99" s="1019"/>
      <c r="B99" s="520"/>
      <c r="C99" s="521" t="s">
        <v>127</v>
      </c>
      <c r="D99" s="520"/>
      <c r="E99" s="520"/>
      <c r="F99" s="561"/>
      <c r="G99" s="562"/>
      <c r="H99" s="1020"/>
    </row>
    <row r="100" spans="1:13" s="11" customFormat="1" ht="12.75">
      <c r="A100" s="1053">
        <v>1</v>
      </c>
      <c r="B100" s="577">
        <v>37399</v>
      </c>
      <c r="C100" s="578" t="s">
        <v>135</v>
      </c>
      <c r="D100" s="577" t="s">
        <v>130</v>
      </c>
      <c r="E100" s="577" t="s">
        <v>150</v>
      </c>
      <c r="F100" s="579" t="s">
        <v>78</v>
      </c>
      <c r="G100" s="580">
        <v>23.64</v>
      </c>
      <c r="H100" s="1054">
        <f>ROUND(G100*F100,2)</f>
        <v>23.64</v>
      </c>
      <c r="M100" s="557"/>
    </row>
    <row r="101" spans="1:13" s="11" customFormat="1" ht="12.75">
      <c r="A101" s="1053">
        <v>2</v>
      </c>
      <c r="B101" s="577" t="s">
        <v>136</v>
      </c>
      <c r="C101" s="578" t="s">
        <v>151</v>
      </c>
      <c r="D101" s="577" t="s">
        <v>130</v>
      </c>
      <c r="E101" s="577" t="s">
        <v>150</v>
      </c>
      <c r="F101" s="579">
        <v>2</v>
      </c>
      <c r="G101" s="580">
        <v>3.59</v>
      </c>
      <c r="H101" s="1054">
        <f>ROUND(G101*F101,2)</f>
        <v>7.18</v>
      </c>
    </row>
    <row r="102" spans="1:13" s="11" customFormat="1">
      <c r="A102" s="1766" t="s">
        <v>132</v>
      </c>
      <c r="B102" s="1767"/>
      <c r="C102" s="1767"/>
      <c r="D102" s="1767"/>
      <c r="E102" s="1767"/>
      <c r="F102" s="1767"/>
      <c r="G102" s="1768"/>
      <c r="H102" s="1055">
        <f>SUM(H100:H101)</f>
        <v>30.82</v>
      </c>
    </row>
    <row r="103" spans="1:13" s="585" customFormat="1" ht="9" customHeight="1">
      <c r="A103" s="1804"/>
      <c r="B103" s="1805"/>
      <c r="C103" s="1805"/>
      <c r="D103" s="1806"/>
      <c r="E103" s="1806"/>
      <c r="F103" s="1806"/>
      <c r="G103" s="1806"/>
      <c r="H103" s="1807"/>
    </row>
    <row r="104" spans="1:13" s="11" customFormat="1" ht="12.75" customHeight="1">
      <c r="A104" s="1717"/>
      <c r="B104" s="1718"/>
      <c r="C104" s="1719"/>
      <c r="D104" s="1720" t="s">
        <v>31</v>
      </c>
      <c r="E104" s="1721"/>
      <c r="F104" s="1721"/>
      <c r="G104" s="1722"/>
      <c r="H104" s="1404">
        <f>H102</f>
        <v>30.82</v>
      </c>
      <c r="I104" s="557" t="s">
        <v>105</v>
      </c>
      <c r="L104" s="11" t="s">
        <v>105</v>
      </c>
    </row>
    <row r="105" spans="1:13" s="11" customFormat="1" ht="6" customHeight="1">
      <c r="A105" s="1064"/>
      <c r="B105" s="594"/>
      <c r="C105" s="594"/>
      <c r="D105" s="594"/>
      <c r="E105" s="594"/>
      <c r="F105" s="594"/>
      <c r="G105" s="594"/>
      <c r="H105" s="1059"/>
    </row>
    <row r="106" spans="1:13" s="487" customFormat="1" ht="24" customHeight="1">
      <c r="A106" s="1736" t="s">
        <v>1526</v>
      </c>
      <c r="B106" s="1737"/>
      <c r="C106" s="1737"/>
      <c r="D106" s="1737"/>
      <c r="E106" s="1737"/>
      <c r="F106" s="1737"/>
      <c r="G106" s="1737"/>
      <c r="H106" s="1738"/>
    </row>
    <row r="107" spans="1:13" s="487" customFormat="1" ht="7.5" customHeight="1">
      <c r="A107" s="1014"/>
      <c r="B107" s="511"/>
      <c r="C107" s="511"/>
      <c r="D107" s="511"/>
      <c r="E107" s="511"/>
      <c r="F107" s="511"/>
      <c r="G107" s="512"/>
      <c r="H107" s="1015"/>
    </row>
    <row r="108" spans="1:13" s="11" customFormat="1" ht="12.75" customHeight="1">
      <c r="A108" s="1018" t="s">
        <v>5</v>
      </c>
      <c r="B108" s="514" t="s">
        <v>27</v>
      </c>
      <c r="C108" s="515" t="s">
        <v>28</v>
      </c>
      <c r="D108" s="516" t="s">
        <v>8</v>
      </c>
      <c r="E108" s="1727" t="s">
        <v>99</v>
      </c>
      <c r="F108" s="1727" t="s">
        <v>100</v>
      </c>
      <c r="G108" s="1813" t="s">
        <v>29</v>
      </c>
      <c r="H108" s="1815" t="s">
        <v>73</v>
      </c>
    </row>
    <row r="109" spans="1:13" s="11" customFormat="1" ht="30" customHeight="1">
      <c r="A109" s="1816" t="s">
        <v>316</v>
      </c>
      <c r="B109" s="881" t="s">
        <v>203</v>
      </c>
      <c r="C109" s="595" t="s">
        <v>112</v>
      </c>
      <c r="D109" s="518" t="s">
        <v>20</v>
      </c>
      <c r="E109" s="1727"/>
      <c r="F109" s="1727"/>
      <c r="G109" s="1814"/>
      <c r="H109" s="1815"/>
    </row>
    <row r="110" spans="1:13" s="11" customFormat="1" ht="11.25" customHeight="1">
      <c r="A110" s="1817"/>
      <c r="B110" s="596"/>
      <c r="C110" s="519" t="s">
        <v>30</v>
      </c>
      <c r="D110" s="884"/>
      <c r="E110" s="1742"/>
      <c r="F110" s="1742"/>
      <c r="G110" s="1814"/>
      <c r="H110" s="1815"/>
    </row>
    <row r="111" spans="1:13" s="11" customFormat="1" ht="12.75">
      <c r="A111" s="1019"/>
      <c r="B111" s="520"/>
      <c r="C111" s="521" t="s">
        <v>32</v>
      </c>
      <c r="D111" s="520"/>
      <c r="E111" s="522"/>
      <c r="F111" s="523"/>
      <c r="G111" s="524"/>
      <c r="H111" s="1020"/>
    </row>
    <row r="112" spans="1:13" s="487" customFormat="1">
      <c r="A112" s="1021">
        <v>1</v>
      </c>
      <c r="B112" s="525">
        <v>151</v>
      </c>
      <c r="C112" s="597" t="s">
        <v>109</v>
      </c>
      <c r="D112" s="527" t="s">
        <v>102</v>
      </c>
      <c r="E112" s="527" t="s">
        <v>103</v>
      </c>
      <c r="F112" s="527">
        <v>0.28999999999999998</v>
      </c>
      <c r="G112" s="529">
        <v>23.64</v>
      </c>
      <c r="H112" s="1022">
        <f>TRUNC(F112*G112,2)</f>
        <v>6.85</v>
      </c>
    </row>
    <row r="113" spans="1:246" s="487" customFormat="1" ht="15.75">
      <c r="A113" s="1021">
        <v>2</v>
      </c>
      <c r="B113" s="525">
        <v>88310</v>
      </c>
      <c r="C113" s="842" t="s">
        <v>111</v>
      </c>
      <c r="D113" s="527" t="s">
        <v>110</v>
      </c>
      <c r="E113" s="527" t="s">
        <v>103</v>
      </c>
      <c r="F113" s="527">
        <v>0.3</v>
      </c>
      <c r="G113" s="529">
        <v>21.05</v>
      </c>
      <c r="H113" s="1022">
        <f>TRUNC(G113*F113,2)</f>
        <v>6.31</v>
      </c>
      <c r="M113" s="1293"/>
    </row>
    <row r="114" spans="1:246" s="487" customFormat="1" ht="17.25" customHeight="1">
      <c r="A114" s="1021">
        <v>3</v>
      </c>
      <c r="B114" s="525" t="s">
        <v>86</v>
      </c>
      <c r="C114" s="526" t="s">
        <v>93</v>
      </c>
      <c r="D114" s="527" t="s">
        <v>85</v>
      </c>
      <c r="E114" s="527" t="s">
        <v>103</v>
      </c>
      <c r="F114" s="528">
        <v>0.3</v>
      </c>
      <c r="G114" s="529">
        <v>16.02</v>
      </c>
      <c r="H114" s="1022">
        <f>TRUNC(G114*F114,2)</f>
        <v>4.8</v>
      </c>
    </row>
    <row r="115" spans="1:246" s="11" customFormat="1" ht="15" customHeight="1">
      <c r="A115" s="1789" t="s">
        <v>106</v>
      </c>
      <c r="B115" s="1790"/>
      <c r="C115" s="1790"/>
      <c r="D115" s="1790"/>
      <c r="E115" s="1790"/>
      <c r="F115" s="1790"/>
      <c r="G115" s="1821"/>
      <c r="H115" s="1023">
        <f>SUM(H112:H114)</f>
        <v>17.96</v>
      </c>
    </row>
    <row r="116" spans="1:246" s="11" customFormat="1" ht="6.75" customHeight="1">
      <c r="A116" s="1024"/>
      <c r="B116" s="538"/>
      <c r="C116" s="538"/>
      <c r="D116" s="538"/>
      <c r="E116" s="538"/>
      <c r="F116" s="538"/>
      <c r="G116" s="539"/>
      <c r="H116" s="1025"/>
    </row>
    <row r="117" spans="1:246" s="11" customFormat="1" ht="14.25" customHeight="1">
      <c r="A117" s="1822"/>
      <c r="B117" s="1823"/>
      <c r="C117" s="1823"/>
      <c r="D117" s="1824" t="s">
        <v>31</v>
      </c>
      <c r="E117" s="1825"/>
      <c r="F117" s="1825"/>
      <c r="G117" s="1825"/>
      <c r="H117" s="1126">
        <f>H115</f>
        <v>17.96</v>
      </c>
      <c r="I117" s="557" t="s">
        <v>105</v>
      </c>
      <c r="L117" s="11" t="s">
        <v>105</v>
      </c>
    </row>
    <row r="118" spans="1:246" s="487" customFormat="1">
      <c r="A118" s="1036"/>
      <c r="B118" s="50"/>
      <c r="C118" s="50"/>
      <c r="D118" s="839"/>
      <c r="E118" s="839"/>
      <c r="F118" s="839"/>
      <c r="G118" s="843"/>
      <c r="H118" s="1051"/>
    </row>
    <row r="119" spans="1:246" s="487" customFormat="1" ht="18.75">
      <c r="A119" s="1826" t="s">
        <v>1527</v>
      </c>
      <c r="B119" s="1827"/>
      <c r="C119" s="1827"/>
      <c r="D119" s="1827"/>
      <c r="E119" s="1827"/>
      <c r="F119" s="1827"/>
      <c r="G119" s="1827"/>
      <c r="H119" s="1828"/>
      <c r="I119" s="1829"/>
      <c r="J119" s="1829"/>
      <c r="K119" s="1829"/>
      <c r="L119" s="1829"/>
      <c r="M119" s="1829"/>
      <c r="N119" s="1830"/>
      <c r="O119" s="1818" t="s">
        <v>114</v>
      </c>
      <c r="P119" s="1819"/>
      <c r="Q119" s="1819"/>
      <c r="R119" s="1819"/>
      <c r="S119" s="1819"/>
      <c r="T119" s="1819"/>
      <c r="U119" s="1819"/>
      <c r="V119" s="1820"/>
      <c r="W119" s="1818" t="s">
        <v>114</v>
      </c>
      <c r="X119" s="1819"/>
      <c r="Y119" s="1819"/>
      <c r="Z119" s="1819"/>
      <c r="AA119" s="1819"/>
      <c r="AB119" s="1819"/>
      <c r="AC119" s="1819"/>
      <c r="AD119" s="1820"/>
      <c r="AE119" s="1818" t="s">
        <v>114</v>
      </c>
      <c r="AF119" s="1819"/>
      <c r="AG119" s="1819"/>
      <c r="AH119" s="1819"/>
      <c r="AI119" s="1819"/>
      <c r="AJ119" s="1819"/>
      <c r="AK119" s="1819"/>
      <c r="AL119" s="1820"/>
      <c r="AM119" s="1818" t="s">
        <v>114</v>
      </c>
      <c r="AN119" s="1819"/>
      <c r="AO119" s="1819"/>
      <c r="AP119" s="1819"/>
      <c r="AQ119" s="1819"/>
      <c r="AR119" s="1819"/>
      <c r="AS119" s="1819"/>
      <c r="AT119" s="1820"/>
      <c r="AU119" s="1818" t="s">
        <v>114</v>
      </c>
      <c r="AV119" s="1819"/>
      <c r="AW119" s="1819"/>
      <c r="AX119" s="1819"/>
      <c r="AY119" s="1819"/>
      <c r="AZ119" s="1819"/>
      <c r="BA119" s="1819"/>
      <c r="BB119" s="1820"/>
      <c r="BC119" s="1818" t="s">
        <v>114</v>
      </c>
      <c r="BD119" s="1819"/>
      <c r="BE119" s="1819"/>
      <c r="BF119" s="1819"/>
      <c r="BG119" s="1819"/>
      <c r="BH119" s="1819"/>
      <c r="BI119" s="1819"/>
      <c r="BJ119" s="1820"/>
      <c r="BK119" s="1818" t="s">
        <v>114</v>
      </c>
      <c r="BL119" s="1819"/>
      <c r="BM119" s="1819"/>
      <c r="BN119" s="1819"/>
      <c r="BO119" s="1819"/>
      <c r="BP119" s="1819"/>
      <c r="BQ119" s="1819"/>
      <c r="BR119" s="1820"/>
      <c r="BS119" s="1818" t="s">
        <v>114</v>
      </c>
      <c r="BT119" s="1819"/>
      <c r="BU119" s="1819"/>
      <c r="BV119" s="1819"/>
      <c r="BW119" s="1819"/>
      <c r="BX119" s="1819"/>
      <c r="BY119" s="1819"/>
      <c r="BZ119" s="1820"/>
      <c r="CA119" s="1818" t="s">
        <v>114</v>
      </c>
      <c r="CB119" s="1819"/>
      <c r="CC119" s="1819"/>
      <c r="CD119" s="1819"/>
      <c r="CE119" s="1819"/>
      <c r="CF119" s="1819"/>
      <c r="CG119" s="1819"/>
      <c r="CH119" s="1820"/>
      <c r="CI119" s="1818" t="s">
        <v>114</v>
      </c>
      <c r="CJ119" s="1819"/>
      <c r="CK119" s="1819"/>
      <c r="CL119" s="1819"/>
      <c r="CM119" s="1819"/>
      <c r="CN119" s="1819"/>
      <c r="CO119" s="1819"/>
      <c r="CP119" s="1820"/>
      <c r="CQ119" s="1818" t="s">
        <v>114</v>
      </c>
      <c r="CR119" s="1819"/>
      <c r="CS119" s="1819"/>
      <c r="CT119" s="1819"/>
      <c r="CU119" s="1819"/>
      <c r="CV119" s="1819"/>
      <c r="CW119" s="1819"/>
      <c r="CX119" s="1820"/>
      <c r="CY119" s="1818" t="s">
        <v>114</v>
      </c>
      <c r="CZ119" s="1819"/>
      <c r="DA119" s="1819"/>
      <c r="DB119" s="1819"/>
      <c r="DC119" s="1819"/>
      <c r="DD119" s="1819"/>
      <c r="DE119" s="1819"/>
      <c r="DF119" s="1820"/>
      <c r="DG119" s="1818" t="s">
        <v>114</v>
      </c>
      <c r="DH119" s="1819"/>
      <c r="DI119" s="1819"/>
      <c r="DJ119" s="1819"/>
      <c r="DK119" s="1819"/>
      <c r="DL119" s="1819"/>
      <c r="DM119" s="1819"/>
      <c r="DN119" s="1820"/>
      <c r="DO119" s="1818" t="s">
        <v>114</v>
      </c>
      <c r="DP119" s="1819"/>
      <c r="DQ119" s="1819"/>
      <c r="DR119" s="1819"/>
      <c r="DS119" s="1819"/>
      <c r="DT119" s="1819"/>
      <c r="DU119" s="1819"/>
      <c r="DV119" s="1820"/>
      <c r="DW119" s="1818" t="s">
        <v>114</v>
      </c>
      <c r="DX119" s="1819"/>
      <c r="DY119" s="1819"/>
      <c r="DZ119" s="1819"/>
      <c r="EA119" s="1819"/>
      <c r="EB119" s="1819"/>
      <c r="EC119" s="1819"/>
      <c r="ED119" s="1820"/>
      <c r="EE119" s="1818" t="s">
        <v>114</v>
      </c>
      <c r="EF119" s="1819"/>
      <c r="EG119" s="1819"/>
      <c r="EH119" s="1819"/>
      <c r="EI119" s="1819"/>
      <c r="EJ119" s="1819"/>
      <c r="EK119" s="1819"/>
      <c r="EL119" s="1820"/>
      <c r="EM119" s="1818" t="s">
        <v>114</v>
      </c>
      <c r="EN119" s="1819"/>
      <c r="EO119" s="1819"/>
      <c r="EP119" s="1819"/>
      <c r="EQ119" s="1819"/>
      <c r="ER119" s="1819"/>
      <c r="ES119" s="1819"/>
      <c r="ET119" s="1820"/>
      <c r="EU119" s="1818" t="s">
        <v>114</v>
      </c>
      <c r="EV119" s="1819"/>
      <c r="EW119" s="1819"/>
      <c r="EX119" s="1819"/>
      <c r="EY119" s="1819"/>
      <c r="EZ119" s="1819"/>
      <c r="FA119" s="1819"/>
      <c r="FB119" s="1820"/>
      <c r="FC119" s="1818" t="s">
        <v>114</v>
      </c>
      <c r="FD119" s="1819"/>
      <c r="FE119" s="1819"/>
      <c r="FF119" s="1819"/>
      <c r="FG119" s="1819"/>
      <c r="FH119" s="1819"/>
      <c r="FI119" s="1819"/>
      <c r="FJ119" s="1820"/>
      <c r="FK119" s="1818" t="s">
        <v>114</v>
      </c>
      <c r="FL119" s="1819"/>
      <c r="FM119" s="1819"/>
      <c r="FN119" s="1819"/>
      <c r="FO119" s="1819"/>
      <c r="FP119" s="1819"/>
      <c r="FQ119" s="1819"/>
      <c r="FR119" s="1820"/>
      <c r="FS119" s="1818" t="s">
        <v>114</v>
      </c>
      <c r="FT119" s="1819"/>
      <c r="FU119" s="1819"/>
      <c r="FV119" s="1819"/>
      <c r="FW119" s="1819"/>
      <c r="FX119" s="1819"/>
      <c r="FY119" s="1819"/>
      <c r="FZ119" s="1820"/>
      <c r="GA119" s="1818" t="s">
        <v>114</v>
      </c>
      <c r="GB119" s="1819"/>
      <c r="GC119" s="1819"/>
      <c r="GD119" s="1819"/>
      <c r="GE119" s="1819"/>
      <c r="GF119" s="1819"/>
      <c r="GG119" s="1819"/>
      <c r="GH119" s="1820"/>
      <c r="GI119" s="1818" t="s">
        <v>114</v>
      </c>
      <c r="GJ119" s="1819"/>
      <c r="GK119" s="1819"/>
      <c r="GL119" s="1819"/>
      <c r="GM119" s="1819"/>
      <c r="GN119" s="1819"/>
      <c r="GO119" s="1819"/>
      <c r="GP119" s="1820"/>
      <c r="GQ119" s="1818" t="s">
        <v>114</v>
      </c>
      <c r="GR119" s="1819"/>
      <c r="GS119" s="1819"/>
      <c r="GT119" s="1819"/>
      <c r="GU119" s="1819"/>
      <c r="GV119" s="1819"/>
      <c r="GW119" s="1819"/>
      <c r="GX119" s="1820"/>
      <c r="GY119" s="1818" t="s">
        <v>114</v>
      </c>
      <c r="GZ119" s="1819"/>
      <c r="HA119" s="1819"/>
      <c r="HB119" s="1819"/>
      <c r="HC119" s="1819"/>
      <c r="HD119" s="1819"/>
      <c r="HE119" s="1819"/>
      <c r="HF119" s="1820"/>
      <c r="HG119" s="1818" t="s">
        <v>114</v>
      </c>
      <c r="HH119" s="1819"/>
      <c r="HI119" s="1819"/>
      <c r="HJ119" s="1819"/>
      <c r="HK119" s="1819"/>
      <c r="HL119" s="1819"/>
      <c r="HM119" s="1819"/>
      <c r="HN119" s="1820"/>
      <c r="HO119" s="1818" t="s">
        <v>114</v>
      </c>
      <c r="HP119" s="1819"/>
      <c r="HQ119" s="1819"/>
      <c r="HR119" s="1819"/>
      <c r="HS119" s="1819"/>
      <c r="HT119" s="1819"/>
      <c r="HU119" s="1819"/>
      <c r="HV119" s="1820"/>
      <c r="HW119" s="1818" t="s">
        <v>114</v>
      </c>
      <c r="HX119" s="1819"/>
      <c r="HY119" s="1819"/>
      <c r="HZ119" s="1819"/>
      <c r="IA119" s="1819"/>
      <c r="IB119" s="1819"/>
      <c r="IC119" s="1819"/>
      <c r="ID119" s="1820"/>
      <c r="IE119" s="1818" t="s">
        <v>114</v>
      </c>
      <c r="IF119" s="1819"/>
      <c r="IG119" s="1819"/>
      <c r="IH119" s="1819"/>
      <c r="II119" s="1819"/>
      <c r="IJ119" s="1819"/>
      <c r="IK119" s="1819"/>
      <c r="IL119" s="1820"/>
    </row>
    <row r="120" spans="1:246" s="487" customFormat="1" ht="6.75" customHeight="1">
      <c r="A120" s="1036"/>
      <c r="B120" s="50"/>
      <c r="C120" s="50"/>
      <c r="D120" s="839"/>
      <c r="E120" s="839"/>
      <c r="F120" s="839"/>
      <c r="G120" s="50"/>
      <c r="H120" s="1051"/>
    </row>
    <row r="121" spans="1:246" s="11" customFormat="1" ht="12.75">
      <c r="A121" s="1040" t="s">
        <v>5</v>
      </c>
      <c r="B121" s="558" t="s">
        <v>27</v>
      </c>
      <c r="C121" s="559" t="s">
        <v>28</v>
      </c>
      <c r="D121" s="1739" t="s">
        <v>8</v>
      </c>
      <c r="E121" s="1726" t="s">
        <v>120</v>
      </c>
      <c r="F121" s="1831" t="s">
        <v>138</v>
      </c>
      <c r="G121" s="1813" t="s">
        <v>29</v>
      </c>
      <c r="H121" s="1065" t="s">
        <v>124</v>
      </c>
    </row>
    <row r="122" spans="1:246" s="11" customFormat="1" ht="27" customHeight="1">
      <c r="A122" s="1728" t="s">
        <v>906</v>
      </c>
      <c r="B122" s="598" t="s">
        <v>204</v>
      </c>
      <c r="C122" s="576" t="s">
        <v>479</v>
      </c>
      <c r="D122" s="1740"/>
      <c r="E122" s="1727"/>
      <c r="F122" s="1832"/>
      <c r="G122" s="1814"/>
      <c r="H122" s="1066" t="s">
        <v>125</v>
      </c>
    </row>
    <row r="123" spans="1:246" s="11" customFormat="1" ht="11.25" customHeight="1">
      <c r="A123" s="1729"/>
      <c r="B123" s="879"/>
      <c r="C123" s="599" t="s">
        <v>30</v>
      </c>
      <c r="D123" s="1741"/>
      <c r="E123" s="1742"/>
      <c r="F123" s="1833"/>
      <c r="G123" s="1834"/>
      <c r="H123" s="1065" t="s">
        <v>126</v>
      </c>
      <c r="K123" s="320"/>
    </row>
    <row r="124" spans="1:246" s="11" customFormat="1" ht="12.75">
      <c r="A124" s="1019"/>
      <c r="B124" s="600"/>
      <c r="C124" s="521" t="s">
        <v>127</v>
      </c>
      <c r="D124" s="520"/>
      <c r="E124" s="520"/>
      <c r="F124" s="561"/>
      <c r="G124" s="562"/>
      <c r="H124" s="1020"/>
    </row>
    <row r="125" spans="1:246" s="563" customFormat="1" ht="12" customHeight="1">
      <c r="A125" s="1751"/>
      <c r="B125" s="1752"/>
      <c r="C125" s="1752"/>
      <c r="D125" s="1752"/>
      <c r="E125" s="1752"/>
      <c r="F125" s="1752"/>
      <c r="G125" s="1752"/>
      <c r="H125" s="1753"/>
    </row>
    <row r="126" spans="1:246" s="568" customFormat="1" ht="12">
      <c r="A126" s="1067"/>
      <c r="B126" s="564"/>
      <c r="C126" s="565" t="s">
        <v>133</v>
      </c>
      <c r="D126" s="564"/>
      <c r="E126" s="564"/>
      <c r="F126" s="566"/>
      <c r="G126" s="567"/>
      <c r="H126" s="1068"/>
    </row>
    <row r="127" spans="1:246" s="568" customFormat="1" ht="25.5" customHeight="1">
      <c r="A127" s="1069">
        <v>1</v>
      </c>
      <c r="B127" s="569">
        <v>38773</v>
      </c>
      <c r="C127" s="570" t="s">
        <v>1036</v>
      </c>
      <c r="D127" s="569" t="s">
        <v>8</v>
      </c>
      <c r="E127" s="569" t="s">
        <v>103</v>
      </c>
      <c r="F127" s="601">
        <v>1</v>
      </c>
      <c r="G127" s="672">
        <v>7.37</v>
      </c>
      <c r="H127" s="1070">
        <f>TRUNC(F127*G127,2)</f>
        <v>7.37</v>
      </c>
      <c r="M127" s="1295"/>
    </row>
    <row r="128" spans="1:246" s="568" customFormat="1" ht="12.75">
      <c r="A128" s="1069">
        <v>2</v>
      </c>
      <c r="B128" s="569">
        <v>38781</v>
      </c>
      <c r="C128" s="876" t="s">
        <v>476</v>
      </c>
      <c r="D128" s="569" t="s">
        <v>8</v>
      </c>
      <c r="E128" s="569" t="s">
        <v>103</v>
      </c>
      <c r="F128" s="601">
        <v>1</v>
      </c>
      <c r="G128" s="672">
        <v>32.89</v>
      </c>
      <c r="H128" s="1070">
        <f>TRUNC(F128*G128,2)</f>
        <v>32.89</v>
      </c>
    </row>
    <row r="129" spans="1:246" s="568" customFormat="1" ht="21" customHeight="1">
      <c r="A129" s="1069">
        <v>3</v>
      </c>
      <c r="B129" s="569">
        <v>88247</v>
      </c>
      <c r="C129" s="602" t="s">
        <v>794</v>
      </c>
      <c r="D129" s="569" t="s">
        <v>85</v>
      </c>
      <c r="E129" s="569" t="s">
        <v>103</v>
      </c>
      <c r="F129" s="601">
        <v>0.22309999999999999</v>
      </c>
      <c r="G129" s="672">
        <v>17.23</v>
      </c>
      <c r="H129" s="1070">
        <f>TRUNC(F129*G129,2)</f>
        <v>3.84</v>
      </c>
    </row>
    <row r="130" spans="1:246" s="568" customFormat="1" ht="21" customHeight="1">
      <c r="A130" s="1069">
        <v>4</v>
      </c>
      <c r="B130" s="569">
        <v>88264</v>
      </c>
      <c r="C130" s="570" t="s">
        <v>450</v>
      </c>
      <c r="D130" s="569" t="s">
        <v>85</v>
      </c>
      <c r="E130" s="569" t="s">
        <v>103</v>
      </c>
      <c r="F130" s="601">
        <v>0.53549999999999998</v>
      </c>
      <c r="G130" s="672">
        <v>20.71</v>
      </c>
      <c r="H130" s="1070">
        <f>TRUNC(F130*G130,2)</f>
        <v>11.09</v>
      </c>
    </row>
    <row r="131" spans="1:246" s="568" customFormat="1" ht="8.25" customHeight="1">
      <c r="A131" s="1071"/>
      <c r="B131" s="603"/>
      <c r="C131" s="604"/>
      <c r="D131" s="603"/>
      <c r="E131" s="603"/>
      <c r="F131" s="605"/>
      <c r="G131" s="606"/>
      <c r="H131" s="1072"/>
    </row>
    <row r="132" spans="1:246" s="11" customFormat="1" ht="12.75" customHeight="1">
      <c r="A132" s="1717"/>
      <c r="B132" s="1718"/>
      <c r="C132" s="1719"/>
      <c r="D132" s="1720" t="s">
        <v>31</v>
      </c>
      <c r="E132" s="1721"/>
      <c r="F132" s="1721"/>
      <c r="G132" s="1722"/>
      <c r="H132" s="1404">
        <f>SUM(H127:H131)</f>
        <v>55.19</v>
      </c>
      <c r="I132" s="557" t="s">
        <v>105</v>
      </c>
      <c r="L132" s="11" t="s">
        <v>105</v>
      </c>
    </row>
    <row r="133" spans="1:246" s="307" customFormat="1" ht="14.25" customHeight="1">
      <c r="A133" s="1327"/>
      <c r="D133" s="731"/>
      <c r="E133" s="731"/>
      <c r="F133" s="731"/>
      <c r="G133" s="1328"/>
      <c r="H133" s="1329"/>
    </row>
    <row r="134" spans="1:246" s="307" customFormat="1" ht="25.5" customHeight="1">
      <c r="A134" s="1838" t="s">
        <v>1528</v>
      </c>
      <c r="B134" s="1839"/>
      <c r="C134" s="1839"/>
      <c r="D134" s="1839"/>
      <c r="E134" s="1839"/>
      <c r="F134" s="1839"/>
      <c r="G134" s="1839"/>
      <c r="H134" s="1840"/>
      <c r="I134" s="1841"/>
      <c r="J134" s="1841"/>
      <c r="K134" s="1841"/>
      <c r="L134" s="1841"/>
      <c r="M134" s="1841"/>
      <c r="N134" s="1842"/>
      <c r="O134" s="1835" t="s">
        <v>114</v>
      </c>
      <c r="P134" s="1836"/>
      <c r="Q134" s="1836"/>
      <c r="R134" s="1836"/>
      <c r="S134" s="1836"/>
      <c r="T134" s="1836"/>
      <c r="U134" s="1836"/>
      <c r="V134" s="1837"/>
      <c r="W134" s="1835" t="s">
        <v>114</v>
      </c>
      <c r="X134" s="1836"/>
      <c r="Y134" s="1836"/>
      <c r="Z134" s="1836"/>
      <c r="AA134" s="1836"/>
      <c r="AB134" s="1836"/>
      <c r="AC134" s="1836"/>
      <c r="AD134" s="1837"/>
      <c r="AE134" s="1835" t="s">
        <v>114</v>
      </c>
      <c r="AF134" s="1836"/>
      <c r="AG134" s="1836"/>
      <c r="AH134" s="1836"/>
      <c r="AI134" s="1836"/>
      <c r="AJ134" s="1836"/>
      <c r="AK134" s="1836"/>
      <c r="AL134" s="1837"/>
      <c r="AM134" s="1835" t="s">
        <v>114</v>
      </c>
      <c r="AN134" s="1836"/>
      <c r="AO134" s="1836"/>
      <c r="AP134" s="1836"/>
      <c r="AQ134" s="1836"/>
      <c r="AR134" s="1836"/>
      <c r="AS134" s="1836"/>
      <c r="AT134" s="1837"/>
      <c r="AU134" s="1835" t="s">
        <v>114</v>
      </c>
      <c r="AV134" s="1836"/>
      <c r="AW134" s="1836"/>
      <c r="AX134" s="1836"/>
      <c r="AY134" s="1836"/>
      <c r="AZ134" s="1836"/>
      <c r="BA134" s="1836"/>
      <c r="BB134" s="1837"/>
      <c r="BC134" s="1835" t="s">
        <v>114</v>
      </c>
      <c r="BD134" s="1836"/>
      <c r="BE134" s="1836"/>
      <c r="BF134" s="1836"/>
      <c r="BG134" s="1836"/>
      <c r="BH134" s="1836"/>
      <c r="BI134" s="1836"/>
      <c r="BJ134" s="1837"/>
      <c r="BK134" s="1835" t="s">
        <v>114</v>
      </c>
      <c r="BL134" s="1836"/>
      <c r="BM134" s="1836"/>
      <c r="BN134" s="1836"/>
      <c r="BO134" s="1836"/>
      <c r="BP134" s="1836"/>
      <c r="BQ134" s="1836"/>
      <c r="BR134" s="1837"/>
      <c r="BS134" s="1835" t="s">
        <v>114</v>
      </c>
      <c r="BT134" s="1836"/>
      <c r="BU134" s="1836"/>
      <c r="BV134" s="1836"/>
      <c r="BW134" s="1836"/>
      <c r="BX134" s="1836"/>
      <c r="BY134" s="1836"/>
      <c r="BZ134" s="1837"/>
      <c r="CA134" s="1835" t="s">
        <v>114</v>
      </c>
      <c r="CB134" s="1836"/>
      <c r="CC134" s="1836"/>
      <c r="CD134" s="1836"/>
      <c r="CE134" s="1836"/>
      <c r="CF134" s="1836"/>
      <c r="CG134" s="1836"/>
      <c r="CH134" s="1837"/>
      <c r="CI134" s="1835" t="s">
        <v>114</v>
      </c>
      <c r="CJ134" s="1836"/>
      <c r="CK134" s="1836"/>
      <c r="CL134" s="1836"/>
      <c r="CM134" s="1836"/>
      <c r="CN134" s="1836"/>
      <c r="CO134" s="1836"/>
      <c r="CP134" s="1837"/>
      <c r="CQ134" s="1835" t="s">
        <v>114</v>
      </c>
      <c r="CR134" s="1836"/>
      <c r="CS134" s="1836"/>
      <c r="CT134" s="1836"/>
      <c r="CU134" s="1836"/>
      <c r="CV134" s="1836"/>
      <c r="CW134" s="1836"/>
      <c r="CX134" s="1837"/>
      <c r="CY134" s="1835" t="s">
        <v>114</v>
      </c>
      <c r="CZ134" s="1836"/>
      <c r="DA134" s="1836"/>
      <c r="DB134" s="1836"/>
      <c r="DC134" s="1836"/>
      <c r="DD134" s="1836"/>
      <c r="DE134" s="1836"/>
      <c r="DF134" s="1837"/>
      <c r="DG134" s="1835" t="s">
        <v>114</v>
      </c>
      <c r="DH134" s="1836"/>
      <c r="DI134" s="1836"/>
      <c r="DJ134" s="1836"/>
      <c r="DK134" s="1836"/>
      <c r="DL134" s="1836"/>
      <c r="DM134" s="1836"/>
      <c r="DN134" s="1837"/>
      <c r="DO134" s="1835" t="s">
        <v>114</v>
      </c>
      <c r="DP134" s="1836"/>
      <c r="DQ134" s="1836"/>
      <c r="DR134" s="1836"/>
      <c r="DS134" s="1836"/>
      <c r="DT134" s="1836"/>
      <c r="DU134" s="1836"/>
      <c r="DV134" s="1837"/>
      <c r="DW134" s="1835" t="s">
        <v>114</v>
      </c>
      <c r="DX134" s="1836"/>
      <c r="DY134" s="1836"/>
      <c r="DZ134" s="1836"/>
      <c r="EA134" s="1836"/>
      <c r="EB134" s="1836"/>
      <c r="EC134" s="1836"/>
      <c r="ED134" s="1837"/>
      <c r="EE134" s="1835" t="s">
        <v>114</v>
      </c>
      <c r="EF134" s="1836"/>
      <c r="EG134" s="1836"/>
      <c r="EH134" s="1836"/>
      <c r="EI134" s="1836"/>
      <c r="EJ134" s="1836"/>
      <c r="EK134" s="1836"/>
      <c r="EL134" s="1837"/>
      <c r="EM134" s="1835" t="s">
        <v>114</v>
      </c>
      <c r="EN134" s="1836"/>
      <c r="EO134" s="1836"/>
      <c r="EP134" s="1836"/>
      <c r="EQ134" s="1836"/>
      <c r="ER134" s="1836"/>
      <c r="ES134" s="1836"/>
      <c r="ET134" s="1837"/>
      <c r="EU134" s="1835" t="s">
        <v>114</v>
      </c>
      <c r="EV134" s="1836"/>
      <c r="EW134" s="1836"/>
      <c r="EX134" s="1836"/>
      <c r="EY134" s="1836"/>
      <c r="EZ134" s="1836"/>
      <c r="FA134" s="1836"/>
      <c r="FB134" s="1837"/>
      <c r="FC134" s="1835" t="s">
        <v>114</v>
      </c>
      <c r="FD134" s="1836"/>
      <c r="FE134" s="1836"/>
      <c r="FF134" s="1836"/>
      <c r="FG134" s="1836"/>
      <c r="FH134" s="1836"/>
      <c r="FI134" s="1836"/>
      <c r="FJ134" s="1837"/>
      <c r="FK134" s="1835" t="s">
        <v>114</v>
      </c>
      <c r="FL134" s="1836"/>
      <c r="FM134" s="1836"/>
      <c r="FN134" s="1836"/>
      <c r="FO134" s="1836"/>
      <c r="FP134" s="1836"/>
      <c r="FQ134" s="1836"/>
      <c r="FR134" s="1837"/>
      <c r="FS134" s="1835" t="s">
        <v>114</v>
      </c>
      <c r="FT134" s="1836"/>
      <c r="FU134" s="1836"/>
      <c r="FV134" s="1836"/>
      <c r="FW134" s="1836"/>
      <c r="FX134" s="1836"/>
      <c r="FY134" s="1836"/>
      <c r="FZ134" s="1837"/>
      <c r="GA134" s="1835" t="s">
        <v>114</v>
      </c>
      <c r="GB134" s="1836"/>
      <c r="GC134" s="1836"/>
      <c r="GD134" s="1836"/>
      <c r="GE134" s="1836"/>
      <c r="GF134" s="1836"/>
      <c r="GG134" s="1836"/>
      <c r="GH134" s="1837"/>
      <c r="GI134" s="1835" t="s">
        <v>114</v>
      </c>
      <c r="GJ134" s="1836"/>
      <c r="GK134" s="1836"/>
      <c r="GL134" s="1836"/>
      <c r="GM134" s="1836"/>
      <c r="GN134" s="1836"/>
      <c r="GO134" s="1836"/>
      <c r="GP134" s="1837"/>
      <c r="GQ134" s="1835" t="s">
        <v>114</v>
      </c>
      <c r="GR134" s="1836"/>
      <c r="GS134" s="1836"/>
      <c r="GT134" s="1836"/>
      <c r="GU134" s="1836"/>
      <c r="GV134" s="1836"/>
      <c r="GW134" s="1836"/>
      <c r="GX134" s="1837"/>
      <c r="GY134" s="1835" t="s">
        <v>114</v>
      </c>
      <c r="GZ134" s="1836"/>
      <c r="HA134" s="1836"/>
      <c r="HB134" s="1836"/>
      <c r="HC134" s="1836"/>
      <c r="HD134" s="1836"/>
      <c r="HE134" s="1836"/>
      <c r="HF134" s="1837"/>
      <c r="HG134" s="1835" t="s">
        <v>114</v>
      </c>
      <c r="HH134" s="1836"/>
      <c r="HI134" s="1836"/>
      <c r="HJ134" s="1836"/>
      <c r="HK134" s="1836"/>
      <c r="HL134" s="1836"/>
      <c r="HM134" s="1836"/>
      <c r="HN134" s="1837"/>
      <c r="HO134" s="1835" t="s">
        <v>114</v>
      </c>
      <c r="HP134" s="1836"/>
      <c r="HQ134" s="1836"/>
      <c r="HR134" s="1836"/>
      <c r="HS134" s="1836"/>
      <c r="HT134" s="1836"/>
      <c r="HU134" s="1836"/>
      <c r="HV134" s="1837"/>
      <c r="HW134" s="1835" t="s">
        <v>114</v>
      </c>
      <c r="HX134" s="1836"/>
      <c r="HY134" s="1836"/>
      <c r="HZ134" s="1836"/>
      <c r="IA134" s="1836"/>
      <c r="IB134" s="1836"/>
      <c r="IC134" s="1836"/>
      <c r="ID134" s="1837"/>
      <c r="IE134" s="1835" t="s">
        <v>114</v>
      </c>
      <c r="IF134" s="1836"/>
      <c r="IG134" s="1836"/>
      <c r="IH134" s="1836"/>
      <c r="II134" s="1836"/>
      <c r="IJ134" s="1836"/>
      <c r="IK134" s="1836"/>
      <c r="IL134" s="1837"/>
    </row>
    <row r="135" spans="1:246" s="307" customFormat="1" ht="9.75" customHeight="1">
      <c r="A135" s="1327"/>
      <c r="D135" s="731"/>
      <c r="E135" s="731"/>
      <c r="F135" s="731"/>
      <c r="H135" s="1329"/>
    </row>
    <row r="136" spans="1:246" s="11" customFormat="1" ht="12.75">
      <c r="A136" s="1040" t="s">
        <v>5</v>
      </c>
      <c r="B136" s="558" t="s">
        <v>27</v>
      </c>
      <c r="C136" s="559" t="s">
        <v>28</v>
      </c>
      <c r="D136" s="1322"/>
      <c r="E136" s="1726" t="s">
        <v>120</v>
      </c>
      <c r="F136" s="1831" t="s">
        <v>138</v>
      </c>
      <c r="G136" s="1813" t="s">
        <v>29</v>
      </c>
      <c r="H136" s="1065" t="s">
        <v>124</v>
      </c>
    </row>
    <row r="137" spans="1:246" s="11" customFormat="1" ht="38.25">
      <c r="A137" s="1711" t="s">
        <v>656</v>
      </c>
      <c r="B137" s="1321" t="s">
        <v>425</v>
      </c>
      <c r="C137" s="607" t="s">
        <v>1049</v>
      </c>
      <c r="D137" s="1323" t="s">
        <v>8</v>
      </c>
      <c r="E137" s="1727"/>
      <c r="F137" s="1832"/>
      <c r="G137" s="1814"/>
      <c r="H137" s="1066" t="s">
        <v>125</v>
      </c>
    </row>
    <row r="138" spans="1:246" s="11" customFormat="1" ht="10.5" customHeight="1">
      <c r="A138" s="1712"/>
      <c r="B138" s="596"/>
      <c r="C138" s="519" t="s">
        <v>30</v>
      </c>
      <c r="D138" s="1324"/>
      <c r="E138" s="1742"/>
      <c r="F138" s="1833"/>
      <c r="G138" s="1834"/>
      <c r="H138" s="1065" t="s">
        <v>126</v>
      </c>
    </row>
    <row r="139" spans="1:246" s="11" customFormat="1" ht="12.75">
      <c r="A139" s="1019"/>
      <c r="B139" s="520"/>
      <c r="C139" s="521" t="s">
        <v>189</v>
      </c>
      <c r="D139" s="520"/>
      <c r="E139" s="520"/>
      <c r="F139" s="561"/>
      <c r="G139" s="562"/>
      <c r="H139" s="1020"/>
    </row>
    <row r="140" spans="1:246" s="563" customFormat="1" ht="12" customHeight="1">
      <c r="A140" s="1751"/>
      <c r="B140" s="1752"/>
      <c r="C140" s="1752"/>
      <c r="D140" s="1752"/>
      <c r="E140" s="1752"/>
      <c r="F140" s="1752"/>
      <c r="G140" s="1752"/>
      <c r="H140" s="1753"/>
    </row>
    <row r="141" spans="1:246" s="568" customFormat="1" ht="25.5">
      <c r="A141" s="1069">
        <v>1</v>
      </c>
      <c r="B141" s="569" t="s">
        <v>190</v>
      </c>
      <c r="C141" s="608" t="s">
        <v>195</v>
      </c>
      <c r="D141" s="569" t="s">
        <v>8</v>
      </c>
      <c r="E141" s="569" t="s">
        <v>150</v>
      </c>
      <c r="F141" s="601">
        <v>1</v>
      </c>
      <c r="G141" s="672">
        <v>1.51</v>
      </c>
      <c r="H141" s="1070">
        <f>TRUNC(F141*G141,2)</f>
        <v>1.51</v>
      </c>
    </row>
    <row r="142" spans="1:246" s="568" customFormat="1" ht="25.5">
      <c r="A142" s="1069">
        <v>2</v>
      </c>
      <c r="B142" s="569" t="s">
        <v>645</v>
      </c>
      <c r="C142" s="1330" t="s">
        <v>646</v>
      </c>
      <c r="D142" s="569" t="s">
        <v>8</v>
      </c>
      <c r="E142" s="569" t="s">
        <v>150</v>
      </c>
      <c r="F142" s="601">
        <v>1</v>
      </c>
      <c r="G142" s="672">
        <v>78</v>
      </c>
      <c r="H142" s="1070">
        <f>TRUNC(1*F142*G142,2)</f>
        <v>78</v>
      </c>
    </row>
    <row r="143" spans="1:246" s="568" customFormat="1" ht="12.75">
      <c r="A143" s="1069">
        <v>3</v>
      </c>
      <c r="B143" s="569" t="s">
        <v>192</v>
      </c>
      <c r="C143" s="1331" t="s">
        <v>193</v>
      </c>
      <c r="D143" s="569" t="s">
        <v>85</v>
      </c>
      <c r="E143" s="569" t="s">
        <v>150</v>
      </c>
      <c r="F143" s="601">
        <v>0.13519999999999999</v>
      </c>
      <c r="G143" s="672">
        <v>17.23</v>
      </c>
      <c r="H143" s="1070">
        <f>TRUNC(0.4*0.6*F143*G143,2)</f>
        <v>0.55000000000000004</v>
      </c>
    </row>
    <row r="144" spans="1:246" s="568" customFormat="1" ht="12.75">
      <c r="A144" s="1069">
        <v>4</v>
      </c>
      <c r="B144" s="569" t="s">
        <v>191</v>
      </c>
      <c r="C144" s="570" t="s">
        <v>194</v>
      </c>
      <c r="D144" s="569" t="s">
        <v>85</v>
      </c>
      <c r="E144" s="569" t="s">
        <v>150</v>
      </c>
      <c r="F144" s="569">
        <v>0.13519999999999999</v>
      </c>
      <c r="G144" s="672">
        <v>20.71</v>
      </c>
      <c r="H144" s="1070">
        <f>TRUNC(0.4*0.6*F144*G144,2)</f>
        <v>0.67</v>
      </c>
    </row>
    <row r="145" spans="1:13" s="568" customFormat="1" ht="8.25" customHeight="1">
      <c r="A145" s="1071"/>
      <c r="B145" s="603"/>
      <c r="C145" s="604"/>
      <c r="D145" s="603"/>
      <c r="E145" s="603"/>
      <c r="F145" s="605"/>
      <c r="G145" s="606"/>
      <c r="H145" s="1072"/>
    </row>
    <row r="146" spans="1:13" s="11" customFormat="1" ht="12.75" customHeight="1">
      <c r="A146" s="1717"/>
      <c r="B146" s="1718"/>
      <c r="C146" s="1719"/>
      <c r="D146" s="1720" t="s">
        <v>31</v>
      </c>
      <c r="E146" s="1721"/>
      <c r="F146" s="1721"/>
      <c r="G146" s="1722"/>
      <c r="H146" s="1404">
        <f>SUM(H141:H145)</f>
        <v>80.73</v>
      </c>
      <c r="I146" s="557" t="s">
        <v>105</v>
      </c>
      <c r="L146" s="11" t="s">
        <v>105</v>
      </c>
    </row>
    <row r="147" spans="1:13" s="307" customFormat="1" ht="14.25" customHeight="1">
      <c r="A147" s="1327"/>
      <c r="D147" s="731"/>
      <c r="E147" s="731"/>
      <c r="F147" s="731"/>
      <c r="G147" s="1328"/>
      <c r="H147" s="1329"/>
    </row>
    <row r="148" spans="1:13" s="827" customFormat="1" ht="8.25" customHeight="1">
      <c r="A148" s="1012"/>
      <c r="B148" s="509"/>
      <c r="C148" s="509"/>
      <c r="D148" s="509"/>
      <c r="E148" s="509"/>
      <c r="F148" s="509"/>
      <c r="G148" s="510"/>
      <c r="H148" s="1013"/>
    </row>
    <row r="149" spans="1:13" s="487" customFormat="1" ht="22.5" customHeight="1">
      <c r="A149" s="1733" t="s">
        <v>1500</v>
      </c>
      <c r="B149" s="1734"/>
      <c r="C149" s="1734"/>
      <c r="D149" s="1734"/>
      <c r="E149" s="1734"/>
      <c r="F149" s="1734"/>
      <c r="G149" s="1734"/>
      <c r="H149" s="1735"/>
    </row>
    <row r="150" spans="1:13" s="487" customFormat="1" ht="7.5" customHeight="1">
      <c r="A150" s="1014"/>
      <c r="B150" s="511"/>
      <c r="C150" s="511"/>
      <c r="D150" s="511"/>
      <c r="E150" s="511"/>
      <c r="F150" s="511"/>
      <c r="G150" s="512"/>
      <c r="H150" s="1015"/>
    </row>
    <row r="151" spans="1:13" s="11" customFormat="1" ht="12.75" customHeight="1">
      <c r="A151" s="1018" t="s">
        <v>5</v>
      </c>
      <c r="B151" s="514" t="s">
        <v>27</v>
      </c>
      <c r="C151" s="515" t="s">
        <v>28</v>
      </c>
      <c r="D151" s="516" t="s">
        <v>8</v>
      </c>
      <c r="E151" s="1726" t="s">
        <v>145</v>
      </c>
      <c r="F151" s="1726" t="s">
        <v>121</v>
      </c>
      <c r="G151" s="1705" t="s">
        <v>29</v>
      </c>
      <c r="H151" s="1708" t="s">
        <v>73</v>
      </c>
    </row>
    <row r="152" spans="1:13" s="11" customFormat="1" ht="25.5">
      <c r="A152" s="1816" t="s">
        <v>323</v>
      </c>
      <c r="B152" s="612" t="s">
        <v>680</v>
      </c>
      <c r="C152" s="595" t="s">
        <v>153</v>
      </c>
      <c r="D152" s="881" t="s">
        <v>88</v>
      </c>
      <c r="E152" s="1727"/>
      <c r="F152" s="1727"/>
      <c r="G152" s="1706"/>
      <c r="H152" s="1709"/>
    </row>
    <row r="153" spans="1:13" s="11" customFormat="1" ht="18.75" customHeight="1">
      <c r="A153" s="1817"/>
      <c r="B153" s="878"/>
      <c r="C153" s="613" t="s">
        <v>30</v>
      </c>
      <c r="D153" s="880"/>
      <c r="E153" s="1843"/>
      <c r="F153" s="1727"/>
      <c r="G153" s="1706"/>
      <c r="H153" s="1709"/>
      <c r="M153" s="557"/>
    </row>
    <row r="154" spans="1:13" s="11" customFormat="1" ht="12.75">
      <c r="A154" s="1073"/>
      <c r="B154" s="615"/>
      <c r="C154" s="616" t="s">
        <v>140</v>
      </c>
      <c r="D154" s="617"/>
      <c r="E154" s="618"/>
      <c r="F154" s="619"/>
      <c r="G154" s="620"/>
      <c r="H154" s="1074"/>
    </row>
    <row r="155" spans="1:13" s="487" customFormat="1" ht="25.5">
      <c r="A155" s="1027">
        <v>1</v>
      </c>
      <c r="B155" s="621" t="s">
        <v>141</v>
      </c>
      <c r="C155" s="622" t="s">
        <v>139</v>
      </c>
      <c r="D155" s="621" t="s">
        <v>88</v>
      </c>
      <c r="E155" s="623">
        <v>1</v>
      </c>
      <c r="F155" s="547">
        <v>1</v>
      </c>
      <c r="G155" s="549">
        <v>55</v>
      </c>
      <c r="H155" s="1028">
        <f>TRUNC(E155*F155*G155,2)</f>
        <v>55</v>
      </c>
    </row>
    <row r="156" spans="1:13" s="487" customFormat="1" ht="25.5">
      <c r="A156" s="1027">
        <v>2</v>
      </c>
      <c r="B156" s="624">
        <v>97916</v>
      </c>
      <c r="C156" s="622" t="s">
        <v>144</v>
      </c>
      <c r="D156" s="621" t="s">
        <v>142</v>
      </c>
      <c r="E156" s="623" t="s">
        <v>143</v>
      </c>
      <c r="F156" s="547">
        <v>1</v>
      </c>
      <c r="G156" s="549">
        <v>2.2599999999999998</v>
      </c>
      <c r="H156" s="1028">
        <f>TRUNC(1.6*25*F156*G156,2)</f>
        <v>90.4</v>
      </c>
    </row>
    <row r="157" spans="1:13" s="487" customFormat="1" ht="27.75" customHeight="1">
      <c r="A157" s="1027">
        <v>3</v>
      </c>
      <c r="B157" s="609">
        <v>88316</v>
      </c>
      <c r="C157" s="550" t="s">
        <v>809</v>
      </c>
      <c r="D157" s="547" t="s">
        <v>85</v>
      </c>
      <c r="E157" s="625" t="s">
        <v>146</v>
      </c>
      <c r="F157" s="625">
        <v>1</v>
      </c>
      <c r="G157" s="626">
        <v>16.02</v>
      </c>
      <c r="H157" s="1028">
        <f>TRUNC(1*2.3986*F157*G157,2)</f>
        <v>38.42</v>
      </c>
    </row>
    <row r="158" spans="1:13" s="11" customFormat="1" ht="6.75" customHeight="1">
      <c r="A158" s="1038"/>
      <c r="B158" s="555"/>
      <c r="C158" s="555"/>
      <c r="D158" s="555"/>
      <c r="E158" s="555"/>
      <c r="F158" s="555"/>
      <c r="G158" s="556"/>
      <c r="H158" s="1039"/>
    </row>
    <row r="159" spans="1:13" s="11" customFormat="1" ht="14.25" customHeight="1">
      <c r="A159" s="1717"/>
      <c r="B159" s="1718"/>
      <c r="C159" s="1719"/>
      <c r="D159" s="1720" t="s">
        <v>31</v>
      </c>
      <c r="E159" s="1721"/>
      <c r="F159" s="1721"/>
      <c r="G159" s="1722"/>
      <c r="H159" s="1126">
        <f>SUM(H155:H158)</f>
        <v>183.82</v>
      </c>
      <c r="I159" s="557" t="s">
        <v>105</v>
      </c>
      <c r="L159" s="11" t="s">
        <v>105</v>
      </c>
    </row>
    <row r="160" spans="1:13" s="487" customFormat="1" ht="24.75" customHeight="1">
      <c r="A160" s="1723" t="s">
        <v>1498</v>
      </c>
      <c r="B160" s="1724"/>
      <c r="C160" s="1724"/>
      <c r="D160" s="1724"/>
      <c r="E160" s="1724"/>
      <c r="F160" s="1724"/>
      <c r="G160" s="1724"/>
      <c r="H160" s="1725"/>
    </row>
    <row r="161" spans="1:250" s="487" customFormat="1" ht="7.5" customHeight="1">
      <c r="A161" s="1014"/>
      <c r="B161" s="511"/>
      <c r="C161" s="511"/>
      <c r="D161" s="511"/>
      <c r="E161" s="511"/>
      <c r="F161" s="511"/>
      <c r="G161" s="512"/>
      <c r="H161" s="1015"/>
    </row>
    <row r="162" spans="1:250" s="11" customFormat="1" ht="12.75" customHeight="1">
      <c r="A162" s="1018" t="s">
        <v>5</v>
      </c>
      <c r="B162" s="514" t="s">
        <v>27</v>
      </c>
      <c r="C162" s="515" t="s">
        <v>28</v>
      </c>
      <c r="D162" s="516" t="s">
        <v>8</v>
      </c>
      <c r="E162" s="1726" t="s">
        <v>212</v>
      </c>
      <c r="F162" s="1726" t="s">
        <v>121</v>
      </c>
      <c r="G162" s="1705" t="s">
        <v>29</v>
      </c>
      <c r="H162" s="1708" t="s">
        <v>73</v>
      </c>
    </row>
    <row r="163" spans="1:250" s="11" customFormat="1" ht="30.75" customHeight="1">
      <c r="A163" s="1728" t="s">
        <v>355</v>
      </c>
      <c r="B163" s="612" t="s">
        <v>1024</v>
      </c>
      <c r="C163" s="846" t="s">
        <v>1320</v>
      </c>
      <c r="D163" s="518" t="s">
        <v>8</v>
      </c>
      <c r="E163" s="1727"/>
      <c r="F163" s="1727"/>
      <c r="G163" s="1706"/>
      <c r="H163" s="1709"/>
      <c r="M163" s="557"/>
    </row>
    <row r="164" spans="1:250" s="11" customFormat="1" ht="11.25" customHeight="1">
      <c r="A164" s="1729"/>
      <c r="B164" s="884"/>
      <c r="C164" s="519" t="s">
        <v>30</v>
      </c>
      <c r="D164" s="516"/>
      <c r="E164" s="1727"/>
      <c r="F164" s="1727"/>
      <c r="G164" s="1706"/>
      <c r="H164" s="1709"/>
    </row>
    <row r="165" spans="1:250" s="11" customFormat="1" ht="12.75">
      <c r="A165" s="1019"/>
      <c r="B165" s="520"/>
      <c r="C165" s="546" t="s">
        <v>175</v>
      </c>
      <c r="D165" s="614"/>
      <c r="E165" s="618"/>
      <c r="F165" s="619"/>
      <c r="G165" s="620"/>
      <c r="H165" s="1074"/>
    </row>
    <row r="166" spans="1:250" s="24" customFormat="1" ht="28.5" customHeight="1">
      <c r="A166" s="1077">
        <v>1</v>
      </c>
      <c r="B166" s="627" t="s">
        <v>911</v>
      </c>
      <c r="C166" s="552" t="s">
        <v>912</v>
      </c>
      <c r="D166" s="553" t="s">
        <v>130</v>
      </c>
      <c r="E166" s="628" t="s">
        <v>150</v>
      </c>
      <c r="F166" s="628" t="s">
        <v>78</v>
      </c>
      <c r="G166" s="549">
        <v>55</v>
      </c>
      <c r="H166" s="1035">
        <v>76.08</v>
      </c>
      <c r="M166" s="582"/>
    </row>
    <row r="167" spans="1:250" s="487" customFormat="1">
      <c r="A167" s="1027">
        <v>2</v>
      </c>
      <c r="B167" s="547" t="s">
        <v>136</v>
      </c>
      <c r="C167" s="552" t="s">
        <v>151</v>
      </c>
      <c r="D167" s="629" t="s">
        <v>130</v>
      </c>
      <c r="E167" s="627" t="s">
        <v>150</v>
      </c>
      <c r="F167" s="541">
        <v>2</v>
      </c>
      <c r="G167" s="549">
        <v>2.2599999999999998</v>
      </c>
      <c r="H167" s="1035">
        <v>6.76</v>
      </c>
    </row>
    <row r="168" spans="1:250" s="11" customFormat="1" ht="6.75" customHeight="1">
      <c r="A168" s="1038"/>
      <c r="B168" s="841"/>
      <c r="C168" s="555"/>
      <c r="D168" s="555"/>
      <c r="E168" s="555"/>
      <c r="F168" s="555"/>
      <c r="G168" s="1410"/>
      <c r="H168" s="1039"/>
    </row>
    <row r="169" spans="1:250" s="11" customFormat="1" ht="18.75" customHeight="1">
      <c r="A169" s="1717"/>
      <c r="B169" s="1718"/>
      <c r="C169" s="1719"/>
      <c r="D169" s="1720" t="s">
        <v>31</v>
      </c>
      <c r="E169" s="1721"/>
      <c r="F169" s="1721"/>
      <c r="G169" s="1722"/>
      <c r="H169" s="1055">
        <f>SUM(H166:H168)</f>
        <v>82.84</v>
      </c>
      <c r="I169" s="557" t="s">
        <v>105</v>
      </c>
      <c r="L169" s="11" t="s">
        <v>105</v>
      </c>
    </row>
    <row r="170" spans="1:250" s="487" customFormat="1" ht="14.25" customHeight="1">
      <c r="A170" s="1036"/>
      <c r="B170" s="50"/>
      <c r="C170" s="50"/>
      <c r="D170" s="839"/>
      <c r="E170" s="839"/>
      <c r="F170" s="839"/>
      <c r="G170" s="843"/>
      <c r="H170" s="1051"/>
    </row>
    <row r="171" spans="1:250" s="487" customFormat="1" ht="22.5" customHeight="1">
      <c r="A171" s="1723" t="s">
        <v>1499</v>
      </c>
      <c r="B171" s="1724"/>
      <c r="C171" s="1724"/>
      <c r="D171" s="1724"/>
      <c r="E171" s="1724"/>
      <c r="F171" s="1724"/>
      <c r="G171" s="1724"/>
      <c r="H171" s="1725"/>
    </row>
    <row r="172" spans="1:250" s="487" customFormat="1" ht="9" customHeight="1">
      <c r="A172" s="1014"/>
      <c r="B172" s="511"/>
      <c r="C172" s="511"/>
      <c r="D172" s="511"/>
      <c r="E172" s="511"/>
      <c r="F172" s="511"/>
      <c r="G172" s="512"/>
      <c r="H172" s="1015"/>
    </row>
    <row r="173" spans="1:250" s="487" customFormat="1" ht="12.75" customHeight="1">
      <c r="A173" s="1018" t="s">
        <v>5</v>
      </c>
      <c r="B173" s="514" t="s">
        <v>27</v>
      </c>
      <c r="C173" s="515" t="s">
        <v>28</v>
      </c>
      <c r="D173" s="516" t="s">
        <v>8</v>
      </c>
      <c r="E173" s="1702" t="s">
        <v>99</v>
      </c>
      <c r="F173" s="1702" t="s">
        <v>100</v>
      </c>
      <c r="G173" s="1705" t="s">
        <v>29</v>
      </c>
      <c r="H173" s="1708" t="s">
        <v>73</v>
      </c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1"/>
      <c r="CL173" s="11"/>
      <c r="CM173" s="11"/>
      <c r="CN173" s="11"/>
      <c r="CO173" s="11"/>
      <c r="CP173" s="11"/>
      <c r="CQ173" s="11"/>
      <c r="CR173" s="11"/>
      <c r="CS173" s="11"/>
      <c r="CT173" s="11"/>
      <c r="CU173" s="11"/>
      <c r="CV173" s="11"/>
      <c r="CW173" s="11"/>
      <c r="CX173" s="11"/>
      <c r="CY173" s="11"/>
      <c r="CZ173" s="11"/>
      <c r="DA173" s="11"/>
      <c r="DB173" s="11"/>
      <c r="DC173" s="11"/>
      <c r="DD173" s="11"/>
      <c r="DE173" s="11"/>
      <c r="DF173" s="11"/>
      <c r="DG173" s="11"/>
      <c r="DH173" s="11"/>
      <c r="DI173" s="11"/>
      <c r="DJ173" s="11"/>
      <c r="DK173" s="11"/>
      <c r="DL173" s="11"/>
      <c r="DM173" s="11"/>
      <c r="DN173" s="11"/>
      <c r="DO173" s="11"/>
      <c r="DP173" s="11"/>
      <c r="DQ173" s="11"/>
      <c r="DR173" s="11"/>
      <c r="DS173" s="11"/>
      <c r="DT173" s="11"/>
      <c r="DU173" s="11"/>
      <c r="DV173" s="11"/>
      <c r="DW173" s="11"/>
      <c r="DX173" s="11"/>
      <c r="DY173" s="11"/>
      <c r="DZ173" s="11"/>
      <c r="EA173" s="11"/>
      <c r="EB173" s="11"/>
      <c r="EC173" s="11"/>
      <c r="ED173" s="11"/>
      <c r="EE173" s="11"/>
      <c r="EF173" s="11"/>
      <c r="EG173" s="11"/>
      <c r="EH173" s="11"/>
      <c r="EI173" s="11"/>
      <c r="EJ173" s="11"/>
      <c r="EK173" s="11"/>
      <c r="EL173" s="11"/>
      <c r="EM173" s="11"/>
      <c r="EN173" s="11"/>
      <c r="EO173" s="11"/>
      <c r="EP173" s="11"/>
      <c r="EQ173" s="11"/>
      <c r="ER173" s="11"/>
      <c r="ES173" s="11"/>
      <c r="ET173" s="11"/>
      <c r="EU173" s="11"/>
      <c r="EV173" s="11"/>
      <c r="EW173" s="11"/>
      <c r="EX173" s="11"/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/>
      <c r="FR173" s="11"/>
      <c r="FS173" s="11"/>
      <c r="FT173" s="11"/>
      <c r="FU173" s="11"/>
      <c r="FV173" s="11"/>
      <c r="FW173" s="11"/>
      <c r="FX173" s="11"/>
      <c r="FY173" s="11"/>
      <c r="FZ173" s="11"/>
      <c r="GA173" s="11"/>
      <c r="GB173" s="11"/>
      <c r="GC173" s="11"/>
      <c r="GD173" s="11"/>
      <c r="GE173" s="11"/>
      <c r="GF173" s="11"/>
      <c r="GG173" s="11"/>
      <c r="GH173" s="11"/>
      <c r="GI173" s="11"/>
      <c r="GJ173" s="11"/>
      <c r="GK173" s="11"/>
      <c r="GL173" s="11"/>
      <c r="GM173" s="11"/>
      <c r="GN173" s="11"/>
      <c r="GO173" s="11"/>
      <c r="GP173" s="11"/>
      <c r="GQ173" s="11"/>
      <c r="GR173" s="11"/>
      <c r="GS173" s="11"/>
      <c r="GT173" s="11"/>
      <c r="GU173" s="11"/>
      <c r="GV173" s="11"/>
      <c r="GW173" s="11"/>
      <c r="GX173" s="11"/>
      <c r="GY173" s="11"/>
      <c r="GZ173" s="11"/>
      <c r="HA173" s="11"/>
      <c r="HB173" s="11"/>
      <c r="HC173" s="11"/>
      <c r="HD173" s="11"/>
      <c r="HE173" s="11"/>
      <c r="HF173" s="11"/>
      <c r="HG173" s="11"/>
      <c r="HH173" s="11"/>
      <c r="HI173" s="11"/>
      <c r="HJ173" s="11"/>
      <c r="HK173" s="11"/>
      <c r="HL173" s="11"/>
      <c r="HM173" s="11"/>
      <c r="HN173" s="11"/>
      <c r="HO173" s="11"/>
      <c r="HP173" s="11"/>
      <c r="HQ173" s="11"/>
      <c r="HR173" s="11"/>
      <c r="HS173" s="11"/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/>
      <c r="IL173" s="11"/>
      <c r="IM173" s="11"/>
      <c r="IN173" s="11"/>
      <c r="IO173" s="11"/>
      <c r="IP173" s="11"/>
    </row>
    <row r="174" spans="1:250" s="487" customFormat="1" ht="26.25" customHeight="1">
      <c r="A174" s="1728" t="s">
        <v>1389</v>
      </c>
      <c r="B174" s="1713" t="s">
        <v>930</v>
      </c>
      <c r="C174" s="848" t="s">
        <v>931</v>
      </c>
      <c r="D174" s="518" t="s">
        <v>8</v>
      </c>
      <c r="E174" s="1703"/>
      <c r="F174" s="1703"/>
      <c r="G174" s="1706"/>
      <c r="H174" s="1709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FW174" s="11"/>
      <c r="FX174" s="11"/>
      <c r="FY174" s="11"/>
      <c r="FZ174" s="11"/>
      <c r="GA174" s="11"/>
      <c r="GB174" s="11"/>
      <c r="GC174" s="11"/>
      <c r="GD174" s="11"/>
      <c r="GE174" s="11"/>
      <c r="GF174" s="11"/>
      <c r="GG174" s="11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  <c r="IF174" s="11"/>
      <c r="IG174" s="11"/>
      <c r="IH174" s="11"/>
      <c r="II174" s="11"/>
      <c r="IJ174" s="11"/>
      <c r="IK174" s="11"/>
      <c r="IL174" s="11"/>
      <c r="IM174" s="11"/>
      <c r="IN174" s="11"/>
      <c r="IO174" s="11"/>
      <c r="IP174" s="11"/>
    </row>
    <row r="175" spans="1:250" s="487" customFormat="1" ht="16.5" customHeight="1">
      <c r="A175" s="1729"/>
      <c r="B175" s="1714"/>
      <c r="C175" s="519" t="s">
        <v>30</v>
      </c>
      <c r="D175" s="884"/>
      <c r="E175" s="1704"/>
      <c r="F175" s="1704"/>
      <c r="G175" s="1707"/>
      <c r="H175" s="1710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1"/>
      <c r="CL175" s="11"/>
      <c r="CM175" s="11"/>
      <c r="CN175" s="11"/>
      <c r="CO175" s="11"/>
      <c r="CP175" s="11"/>
      <c r="CQ175" s="11"/>
      <c r="CR175" s="11"/>
      <c r="CS175" s="11"/>
      <c r="CT175" s="11"/>
      <c r="CU175" s="11"/>
      <c r="CV175" s="11"/>
      <c r="CW175" s="11"/>
      <c r="CX175" s="11"/>
      <c r="CY175" s="11"/>
      <c r="CZ175" s="11"/>
      <c r="DA175" s="11"/>
      <c r="DB175" s="11"/>
      <c r="DC175" s="11"/>
      <c r="DD175" s="11"/>
      <c r="DE175" s="11"/>
      <c r="DF175" s="11"/>
      <c r="DG175" s="11"/>
      <c r="DH175" s="11"/>
      <c r="DI175" s="11"/>
      <c r="DJ175" s="11"/>
      <c r="DK175" s="11"/>
      <c r="DL175" s="11"/>
      <c r="DM175" s="11"/>
      <c r="DN175" s="11"/>
      <c r="DO175" s="11"/>
      <c r="DP175" s="11"/>
      <c r="DQ175" s="11"/>
      <c r="DR175" s="11"/>
      <c r="DS175" s="11"/>
      <c r="DT175" s="11"/>
      <c r="DU175" s="11"/>
      <c r="DV175" s="11"/>
      <c r="DW175" s="11"/>
      <c r="DX175" s="11"/>
      <c r="DY175" s="11"/>
      <c r="DZ175" s="11"/>
      <c r="EA175" s="11"/>
      <c r="EB175" s="11"/>
      <c r="EC175" s="11"/>
      <c r="ED175" s="11"/>
      <c r="EE175" s="11"/>
      <c r="EF175" s="11"/>
      <c r="EG175" s="11"/>
      <c r="EH175" s="11"/>
      <c r="EI175" s="11"/>
      <c r="EJ175" s="11"/>
      <c r="EK175" s="11"/>
      <c r="EL175" s="11"/>
      <c r="EM175" s="11"/>
      <c r="EN175" s="11"/>
      <c r="EO175" s="11"/>
      <c r="EP175" s="11"/>
      <c r="EQ175" s="11"/>
      <c r="ER175" s="11"/>
      <c r="ES175" s="11"/>
      <c r="ET175" s="11"/>
      <c r="EU175" s="11"/>
      <c r="EV175" s="11"/>
      <c r="EW175" s="11"/>
      <c r="EX175" s="11"/>
      <c r="EY175" s="11"/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/>
      <c r="FR175" s="11"/>
      <c r="FS175" s="11"/>
      <c r="FT175" s="11"/>
      <c r="FU175" s="11"/>
      <c r="FV175" s="11"/>
      <c r="FW175" s="11"/>
      <c r="FX175" s="11"/>
      <c r="FY175" s="11"/>
      <c r="FZ175" s="11"/>
      <c r="GA175" s="11"/>
      <c r="GB175" s="11"/>
      <c r="GC175" s="11"/>
      <c r="GD175" s="11"/>
      <c r="GE175" s="11"/>
      <c r="GF175" s="11"/>
      <c r="GG175" s="11"/>
      <c r="GH175" s="11"/>
      <c r="GI175" s="11"/>
      <c r="GJ175" s="11"/>
      <c r="GK175" s="11"/>
      <c r="GL175" s="11"/>
      <c r="GM175" s="11"/>
      <c r="GN175" s="11"/>
      <c r="GO175" s="11"/>
      <c r="GP175" s="11"/>
      <c r="GQ175" s="11"/>
      <c r="GR175" s="11"/>
      <c r="GS175" s="11"/>
      <c r="GT175" s="11"/>
      <c r="GU175" s="11"/>
      <c r="GV175" s="11"/>
      <c r="GW175" s="11"/>
      <c r="GX175" s="11"/>
      <c r="GY175" s="11"/>
      <c r="GZ175" s="11"/>
      <c r="HA175" s="11"/>
      <c r="HB175" s="11"/>
      <c r="HC175" s="11"/>
      <c r="HD175" s="11"/>
      <c r="HE175" s="11"/>
      <c r="HF175" s="11"/>
      <c r="HG175" s="11"/>
      <c r="HH175" s="11"/>
      <c r="HI175" s="11"/>
      <c r="HJ175" s="11"/>
      <c r="HK175" s="11"/>
      <c r="HL175" s="11"/>
      <c r="HM175" s="11"/>
      <c r="HN175" s="11"/>
      <c r="HO175" s="11"/>
      <c r="HP175" s="11"/>
      <c r="HQ175" s="11"/>
      <c r="HR175" s="11"/>
      <c r="HS175" s="11"/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/>
      <c r="IL175" s="11"/>
      <c r="IM175" s="11"/>
      <c r="IN175" s="11"/>
      <c r="IO175" s="11"/>
      <c r="IP175" s="11"/>
    </row>
    <row r="176" spans="1:250" s="487" customFormat="1" ht="12" customHeight="1">
      <c r="A176" s="1019"/>
      <c r="B176" s="520"/>
      <c r="C176" s="521" t="s">
        <v>32</v>
      </c>
      <c r="D176" s="520"/>
      <c r="E176" s="522"/>
      <c r="F176" s="523"/>
      <c r="G176" s="524"/>
      <c r="H176" s="1020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  <c r="IH176" s="11"/>
      <c r="II176" s="11"/>
      <c r="IJ176" s="11"/>
      <c r="IK176" s="11"/>
      <c r="IL176" s="11"/>
      <c r="IM176" s="11"/>
      <c r="IN176" s="11"/>
      <c r="IO176" s="11"/>
      <c r="IP176" s="11"/>
    </row>
    <row r="177" spans="1:250" s="487" customFormat="1" ht="38.25" customHeight="1">
      <c r="A177" s="1078">
        <v>1</v>
      </c>
      <c r="B177" s="541">
        <v>3993</v>
      </c>
      <c r="C177" s="552" t="s">
        <v>1508</v>
      </c>
      <c r="D177" s="541" t="s">
        <v>77</v>
      </c>
      <c r="E177" s="541">
        <v>1</v>
      </c>
      <c r="F177" s="541">
        <v>1</v>
      </c>
      <c r="G177" s="543">
        <v>21.5</v>
      </c>
      <c r="H177" s="1028">
        <f>TRUNC(F177*G177,2)</f>
        <v>21.5</v>
      </c>
      <c r="M177" s="1293"/>
    </row>
    <row r="178" spans="1:250" s="487" customFormat="1" ht="25.5">
      <c r="A178" s="1027">
        <v>2</v>
      </c>
      <c r="B178" s="541">
        <v>11057</v>
      </c>
      <c r="C178" s="622" t="s">
        <v>1063</v>
      </c>
      <c r="D178" s="541" t="s">
        <v>8</v>
      </c>
      <c r="E178" s="541">
        <v>1</v>
      </c>
      <c r="F178" s="541">
        <v>6</v>
      </c>
      <c r="G178" s="543">
        <v>0.17</v>
      </c>
      <c r="H178" s="1028">
        <f t="shared" ref="H178:H184" si="2">TRUNC(F178*G178,2)</f>
        <v>1.02</v>
      </c>
    </row>
    <row r="179" spans="1:250" s="487" customFormat="1">
      <c r="A179" s="1027">
        <v>3</v>
      </c>
      <c r="B179" s="541">
        <v>88278</v>
      </c>
      <c r="C179" s="876" t="s">
        <v>1062</v>
      </c>
      <c r="D179" s="630" t="s">
        <v>929</v>
      </c>
      <c r="E179" s="541" t="s">
        <v>956</v>
      </c>
      <c r="F179" s="541">
        <v>0.2</v>
      </c>
      <c r="G179" s="543">
        <v>14.42</v>
      </c>
      <c r="H179" s="1028">
        <f t="shared" si="2"/>
        <v>2.88</v>
      </c>
    </row>
    <row r="180" spans="1:250" s="487" customFormat="1">
      <c r="A180" s="1027">
        <v>4</v>
      </c>
      <c r="B180" s="630">
        <v>88252</v>
      </c>
      <c r="C180" s="631" t="s">
        <v>928</v>
      </c>
      <c r="D180" s="630" t="s">
        <v>929</v>
      </c>
      <c r="E180" s="541" t="s">
        <v>956</v>
      </c>
      <c r="F180" s="541">
        <v>0.2</v>
      </c>
      <c r="G180" s="543">
        <v>15.93</v>
      </c>
      <c r="H180" s="1028">
        <f t="shared" si="2"/>
        <v>3.18</v>
      </c>
    </row>
    <row r="181" spans="1:250" s="487" customFormat="1">
      <c r="A181" s="1027">
        <v>5</v>
      </c>
      <c r="B181" s="630">
        <v>88316</v>
      </c>
      <c r="C181" s="631" t="s">
        <v>960</v>
      </c>
      <c r="D181" s="630" t="s">
        <v>929</v>
      </c>
      <c r="E181" s="541" t="s">
        <v>956</v>
      </c>
      <c r="F181" s="541">
        <v>0.2</v>
      </c>
      <c r="G181" s="543">
        <v>16.02</v>
      </c>
      <c r="H181" s="1028">
        <f t="shared" si="2"/>
        <v>3.2</v>
      </c>
    </row>
    <row r="182" spans="1:250" s="487" customFormat="1">
      <c r="A182" s="1027">
        <v>6</v>
      </c>
      <c r="B182" s="630">
        <v>102193</v>
      </c>
      <c r="C182" s="631" t="s">
        <v>961</v>
      </c>
      <c r="D182" s="630" t="s">
        <v>81</v>
      </c>
      <c r="E182" s="541" t="s">
        <v>962</v>
      </c>
      <c r="F182" s="541">
        <v>0.2</v>
      </c>
      <c r="G182" s="543">
        <v>11.67</v>
      </c>
      <c r="H182" s="1028">
        <f t="shared" si="2"/>
        <v>2.33</v>
      </c>
    </row>
    <row r="183" spans="1:250" s="487" customFormat="1" ht="17.25" customHeight="1">
      <c r="A183" s="1027">
        <v>7</v>
      </c>
      <c r="B183" s="630">
        <v>102197</v>
      </c>
      <c r="C183" s="631" t="s">
        <v>963</v>
      </c>
      <c r="D183" s="630" t="s">
        <v>81</v>
      </c>
      <c r="E183" s="541" t="s">
        <v>962</v>
      </c>
      <c r="F183" s="541">
        <v>0.2</v>
      </c>
      <c r="G183" s="543">
        <v>26.43</v>
      </c>
      <c r="H183" s="1028">
        <f t="shared" si="2"/>
        <v>5.28</v>
      </c>
    </row>
    <row r="184" spans="1:250" s="487" customFormat="1" ht="17.25" customHeight="1">
      <c r="A184" s="1027">
        <v>8</v>
      </c>
      <c r="B184" s="630">
        <v>102220</v>
      </c>
      <c r="C184" s="602" t="s">
        <v>964</v>
      </c>
      <c r="D184" s="630" t="s">
        <v>81</v>
      </c>
      <c r="E184" s="541" t="s">
        <v>962</v>
      </c>
      <c r="F184" s="541">
        <v>0.2</v>
      </c>
      <c r="G184" s="543">
        <v>12.42</v>
      </c>
      <c r="H184" s="1028">
        <f t="shared" si="2"/>
        <v>2.48</v>
      </c>
    </row>
    <row r="185" spans="1:250" s="487" customFormat="1">
      <c r="A185" s="1715" t="s">
        <v>106</v>
      </c>
      <c r="B185" s="1716"/>
      <c r="C185" s="1716"/>
      <c r="D185" s="1716"/>
      <c r="E185" s="1716"/>
      <c r="F185" s="1716"/>
      <c r="G185" s="1716"/>
      <c r="H185" s="1075">
        <f>SUM(H177:H184)</f>
        <v>41.87</v>
      </c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  <c r="BY185" s="11"/>
      <c r="BZ185" s="11"/>
      <c r="CA185" s="11"/>
      <c r="CB185" s="11"/>
      <c r="CC185" s="11"/>
      <c r="CD185" s="11"/>
      <c r="CE185" s="11"/>
      <c r="CF185" s="11"/>
      <c r="CG185" s="11"/>
      <c r="CH185" s="11"/>
      <c r="CI185" s="11"/>
      <c r="CJ185" s="11"/>
      <c r="CK185" s="11"/>
      <c r="CL185" s="11"/>
      <c r="CM185" s="11"/>
      <c r="CN185" s="11"/>
      <c r="CO185" s="11"/>
      <c r="CP185" s="11"/>
      <c r="CQ185" s="11"/>
      <c r="CR185" s="11"/>
      <c r="CS185" s="11"/>
      <c r="CT185" s="11"/>
      <c r="CU185" s="11"/>
      <c r="CV185" s="11"/>
      <c r="CW185" s="11"/>
      <c r="CX185" s="11"/>
      <c r="CY185" s="11"/>
      <c r="CZ185" s="11"/>
      <c r="DA185" s="11"/>
      <c r="DB185" s="11"/>
      <c r="DC185" s="11"/>
      <c r="DD185" s="11"/>
      <c r="DE185" s="11"/>
      <c r="DF185" s="11"/>
      <c r="DG185" s="11"/>
      <c r="DH185" s="11"/>
      <c r="DI185" s="11"/>
      <c r="DJ185" s="11"/>
      <c r="DK185" s="11"/>
      <c r="DL185" s="11"/>
      <c r="DM185" s="11"/>
      <c r="DN185" s="11"/>
      <c r="DO185" s="11"/>
      <c r="DP185" s="11"/>
      <c r="DQ185" s="11"/>
      <c r="DR185" s="11"/>
      <c r="DS185" s="11"/>
      <c r="DT185" s="11"/>
      <c r="DU185" s="11"/>
      <c r="DV185" s="11"/>
      <c r="DW185" s="11"/>
      <c r="DX185" s="11"/>
      <c r="DY185" s="11"/>
      <c r="DZ185" s="11"/>
      <c r="EA185" s="11"/>
      <c r="EB185" s="11"/>
      <c r="EC185" s="11"/>
      <c r="ED185" s="11"/>
      <c r="EE185" s="11"/>
      <c r="EF185" s="11"/>
      <c r="EG185" s="11"/>
      <c r="EH185" s="11"/>
      <c r="EI185" s="11"/>
      <c r="EJ185" s="11"/>
      <c r="EK185" s="11"/>
      <c r="EL185" s="11"/>
      <c r="EM185" s="11"/>
      <c r="EN185" s="11"/>
      <c r="EO185" s="11"/>
      <c r="EP185" s="11"/>
      <c r="EQ185" s="11"/>
      <c r="ER185" s="11"/>
      <c r="ES185" s="11"/>
      <c r="ET185" s="11"/>
      <c r="EU185" s="11"/>
      <c r="EV185" s="11"/>
      <c r="EW185" s="11"/>
      <c r="EX185" s="11"/>
      <c r="EY185" s="11"/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/>
      <c r="FR185" s="11"/>
      <c r="FS185" s="11"/>
      <c r="FT185" s="11"/>
      <c r="FU185" s="11"/>
      <c r="FV185" s="11"/>
      <c r="FW185" s="11"/>
      <c r="FX185" s="11"/>
      <c r="FY185" s="11"/>
      <c r="FZ185" s="11"/>
      <c r="GA185" s="11"/>
      <c r="GB185" s="11"/>
      <c r="GC185" s="11"/>
      <c r="GD185" s="11"/>
      <c r="GE185" s="11"/>
      <c r="GF185" s="11"/>
      <c r="GG185" s="11"/>
      <c r="GH185" s="11"/>
      <c r="GI185" s="11"/>
      <c r="GJ185" s="11"/>
      <c r="GK185" s="11"/>
      <c r="GL185" s="11"/>
      <c r="GM185" s="11"/>
      <c r="GN185" s="11"/>
      <c r="GO185" s="11"/>
      <c r="GP185" s="11"/>
      <c r="GQ185" s="11"/>
      <c r="GR185" s="11"/>
      <c r="GS185" s="11"/>
      <c r="GT185" s="11"/>
      <c r="GU185" s="11"/>
      <c r="GV185" s="11"/>
      <c r="GW185" s="11"/>
      <c r="GX185" s="11"/>
      <c r="GY185" s="11"/>
      <c r="GZ185" s="11"/>
      <c r="HA185" s="11"/>
      <c r="HB185" s="11"/>
      <c r="HC185" s="11"/>
      <c r="HD185" s="11"/>
      <c r="HE185" s="11"/>
      <c r="HF185" s="11"/>
      <c r="HG185" s="11"/>
      <c r="HH185" s="11"/>
      <c r="HI185" s="11"/>
      <c r="HJ185" s="11"/>
      <c r="HK185" s="11"/>
      <c r="HL185" s="11"/>
      <c r="HM185" s="11"/>
      <c r="HN185" s="11"/>
      <c r="HO185" s="11"/>
      <c r="HP185" s="11"/>
      <c r="HQ185" s="11"/>
      <c r="HR185" s="11"/>
      <c r="HS185" s="11"/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/>
      <c r="IL185" s="11"/>
      <c r="IM185" s="11"/>
      <c r="IN185" s="11"/>
      <c r="IO185" s="11"/>
      <c r="IP185" s="11"/>
    </row>
    <row r="186" spans="1:250" s="487" customFormat="1" ht="6.75" customHeight="1">
      <c r="A186" s="1024"/>
      <c r="B186" s="538"/>
      <c r="C186" s="538"/>
      <c r="D186" s="538"/>
      <c r="E186" s="538"/>
      <c r="F186" s="538"/>
      <c r="G186" s="539"/>
      <c r="H186" s="1025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  <c r="IH186" s="11"/>
      <c r="II186" s="11"/>
      <c r="IJ186" s="11"/>
      <c r="IK186" s="11"/>
      <c r="IL186" s="11"/>
      <c r="IM186" s="11"/>
      <c r="IN186" s="11"/>
      <c r="IO186" s="11"/>
      <c r="IP186" s="11"/>
    </row>
    <row r="187" spans="1:250" s="487" customFormat="1">
      <c r="A187" s="1717"/>
      <c r="B187" s="1718"/>
      <c r="C187" s="1719"/>
      <c r="D187" s="1720" t="s">
        <v>31</v>
      </c>
      <c r="E187" s="1721"/>
      <c r="F187" s="1721"/>
      <c r="G187" s="1722"/>
      <c r="H187" s="1126">
        <f>H185</f>
        <v>41.87</v>
      </c>
      <c r="I187" s="557" t="s">
        <v>105</v>
      </c>
      <c r="J187" s="11"/>
      <c r="K187" s="11"/>
      <c r="L187" s="11" t="s">
        <v>105</v>
      </c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  <c r="BY187" s="11"/>
      <c r="BZ187" s="11"/>
      <c r="CA187" s="11"/>
      <c r="CB187" s="11"/>
      <c r="CC187" s="11"/>
      <c r="CD187" s="11"/>
      <c r="CE187" s="11"/>
      <c r="CF187" s="11"/>
      <c r="CG187" s="11"/>
      <c r="CH187" s="11"/>
      <c r="CI187" s="11"/>
      <c r="CJ187" s="11"/>
      <c r="CK187" s="11"/>
      <c r="CL187" s="11"/>
      <c r="CM187" s="11"/>
      <c r="CN187" s="11"/>
      <c r="CO187" s="11"/>
      <c r="CP187" s="11"/>
      <c r="CQ187" s="11"/>
      <c r="CR187" s="11"/>
      <c r="CS187" s="11"/>
      <c r="CT187" s="11"/>
      <c r="CU187" s="11"/>
      <c r="CV187" s="11"/>
      <c r="CW187" s="11"/>
      <c r="CX187" s="11"/>
      <c r="CY187" s="11"/>
      <c r="CZ187" s="11"/>
      <c r="DA187" s="11"/>
      <c r="DB187" s="11"/>
      <c r="DC187" s="11"/>
      <c r="DD187" s="11"/>
      <c r="DE187" s="11"/>
      <c r="DF187" s="11"/>
      <c r="DG187" s="11"/>
      <c r="DH187" s="11"/>
      <c r="DI187" s="11"/>
      <c r="DJ187" s="11"/>
      <c r="DK187" s="11"/>
      <c r="DL187" s="11"/>
      <c r="DM187" s="11"/>
      <c r="DN187" s="11"/>
      <c r="DO187" s="11"/>
      <c r="DP187" s="11"/>
      <c r="DQ187" s="11"/>
      <c r="DR187" s="11"/>
      <c r="DS187" s="11"/>
      <c r="DT187" s="11"/>
      <c r="DU187" s="11"/>
      <c r="DV187" s="11"/>
      <c r="DW187" s="11"/>
      <c r="DX187" s="11"/>
      <c r="DY187" s="11"/>
      <c r="DZ187" s="11"/>
      <c r="EA187" s="11"/>
      <c r="EB187" s="11"/>
      <c r="EC187" s="11"/>
      <c r="ED187" s="11"/>
      <c r="EE187" s="11"/>
      <c r="EF187" s="11"/>
      <c r="EG187" s="11"/>
      <c r="EH187" s="11"/>
      <c r="EI187" s="11"/>
      <c r="EJ187" s="11"/>
      <c r="EK187" s="11"/>
      <c r="EL187" s="11"/>
      <c r="EM187" s="11"/>
      <c r="EN187" s="11"/>
      <c r="EO187" s="11"/>
      <c r="EP187" s="11"/>
      <c r="EQ187" s="11"/>
      <c r="ER187" s="11"/>
      <c r="ES187" s="11"/>
      <c r="ET187" s="11"/>
      <c r="EU187" s="11"/>
      <c r="EV187" s="11"/>
      <c r="EW187" s="11"/>
      <c r="EX187" s="11"/>
      <c r="EY187" s="11"/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/>
      <c r="FR187" s="11"/>
      <c r="FS187" s="11"/>
      <c r="FT187" s="11"/>
      <c r="FU187" s="11"/>
      <c r="FV187" s="11"/>
      <c r="FW187" s="11"/>
      <c r="FX187" s="11"/>
      <c r="FY187" s="11"/>
      <c r="FZ187" s="11"/>
      <c r="GA187" s="11"/>
      <c r="GB187" s="11"/>
      <c r="GC187" s="11"/>
      <c r="GD187" s="11"/>
      <c r="GE187" s="11"/>
      <c r="GF187" s="11"/>
      <c r="GG187" s="11"/>
      <c r="GH187" s="11"/>
      <c r="GI187" s="11"/>
      <c r="GJ187" s="11"/>
      <c r="GK187" s="11"/>
      <c r="GL187" s="11"/>
      <c r="GM187" s="11"/>
      <c r="GN187" s="11"/>
      <c r="GO187" s="11"/>
      <c r="GP187" s="11"/>
      <c r="GQ187" s="11"/>
      <c r="GR187" s="11"/>
      <c r="GS187" s="11"/>
      <c r="GT187" s="11"/>
      <c r="GU187" s="11"/>
      <c r="GV187" s="11"/>
      <c r="GW187" s="11"/>
      <c r="GX187" s="11"/>
      <c r="GY187" s="11"/>
      <c r="GZ187" s="11"/>
      <c r="HA187" s="11"/>
      <c r="HB187" s="11"/>
      <c r="HC187" s="11"/>
      <c r="HD187" s="11"/>
      <c r="HE187" s="11"/>
      <c r="HF187" s="11"/>
      <c r="HG187" s="11"/>
      <c r="HH187" s="11"/>
      <c r="HI187" s="11"/>
      <c r="HJ187" s="11"/>
      <c r="HK187" s="11"/>
      <c r="HL187" s="11"/>
      <c r="HM187" s="11"/>
      <c r="HN187" s="11"/>
      <c r="HO187" s="11"/>
      <c r="HP187" s="11"/>
      <c r="HQ187" s="11"/>
      <c r="HR187" s="11"/>
      <c r="HS187" s="11"/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/>
      <c r="IL187" s="11"/>
      <c r="IM187" s="11"/>
      <c r="IN187" s="11"/>
      <c r="IO187" s="11"/>
      <c r="IP187" s="11"/>
    </row>
    <row r="188" spans="1:250" s="487" customFormat="1">
      <c r="A188" s="1036"/>
      <c r="B188" s="839"/>
      <c r="C188" s="839"/>
      <c r="D188" s="844"/>
      <c r="E188" s="839"/>
      <c r="F188" s="839"/>
      <c r="G188" s="845"/>
      <c r="H188" s="1051"/>
    </row>
    <row r="189" spans="1:250" s="487" customFormat="1" ht="30.75" customHeight="1">
      <c r="A189" s="1733" t="s">
        <v>1529</v>
      </c>
      <c r="B189" s="1734"/>
      <c r="C189" s="1734"/>
      <c r="D189" s="1734"/>
      <c r="E189" s="1734"/>
      <c r="F189" s="1734"/>
      <c r="G189" s="1734"/>
      <c r="H189" s="1735"/>
    </row>
    <row r="190" spans="1:250" s="487" customFormat="1" ht="9" customHeight="1">
      <c r="A190" s="1014"/>
      <c r="B190" s="511"/>
      <c r="C190" s="511"/>
      <c r="D190" s="511"/>
      <c r="E190" s="511"/>
      <c r="F190" s="511"/>
      <c r="G190" s="512"/>
      <c r="H190" s="1015"/>
    </row>
    <row r="191" spans="1:250" s="487" customFormat="1" ht="12.75" customHeight="1">
      <c r="A191" s="1018" t="s">
        <v>5</v>
      </c>
      <c r="B191" s="514" t="s">
        <v>27</v>
      </c>
      <c r="C191" s="515" t="s">
        <v>28</v>
      </c>
      <c r="D191" s="516" t="s">
        <v>8</v>
      </c>
      <c r="E191" s="1702" t="s">
        <v>99</v>
      </c>
      <c r="F191" s="1702" t="s">
        <v>100</v>
      </c>
      <c r="G191" s="1705" t="s">
        <v>29</v>
      </c>
      <c r="H191" s="1708" t="s">
        <v>73</v>
      </c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</row>
    <row r="192" spans="1:250" s="487" customFormat="1" ht="26.25" customHeight="1">
      <c r="A192" s="1799"/>
      <c r="B192" s="881" t="s">
        <v>1025</v>
      </c>
      <c r="C192" s="848" t="s">
        <v>943</v>
      </c>
      <c r="D192" s="518" t="s">
        <v>8</v>
      </c>
      <c r="E192" s="1703"/>
      <c r="F192" s="1703"/>
      <c r="G192" s="1706"/>
      <c r="H192" s="1709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</row>
    <row r="193" spans="1:250" s="487" customFormat="1" ht="16.5" customHeight="1">
      <c r="A193" s="1800"/>
      <c r="B193" s="882"/>
      <c r="C193" s="519" t="s">
        <v>30</v>
      </c>
      <c r="D193" s="884"/>
      <c r="E193" s="1704"/>
      <c r="F193" s="1704"/>
      <c r="G193" s="1707"/>
      <c r="H193" s="1710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</row>
    <row r="194" spans="1:250" s="487" customFormat="1" ht="12" customHeight="1">
      <c r="A194" s="1019"/>
      <c r="B194" s="520"/>
      <c r="C194" s="521" t="s">
        <v>32</v>
      </c>
      <c r="D194" s="520"/>
      <c r="E194" s="522"/>
      <c r="F194" s="523"/>
      <c r="G194" s="524"/>
      <c r="H194" s="1020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</row>
    <row r="195" spans="1:250" s="487" customFormat="1" ht="25.5">
      <c r="A195" s="1079">
        <v>1</v>
      </c>
      <c r="B195" s="184" t="s">
        <v>917</v>
      </c>
      <c r="C195" s="161" t="s">
        <v>944</v>
      </c>
      <c r="D195" s="156" t="s">
        <v>8</v>
      </c>
      <c r="E195" s="245" t="s">
        <v>150</v>
      </c>
      <c r="F195" s="246" t="s">
        <v>78</v>
      </c>
      <c r="G195" s="247">
        <v>169</v>
      </c>
      <c r="H195" s="1080">
        <f>ROUND(G195*F195,2)</f>
        <v>169</v>
      </c>
      <c r="M195" s="1293"/>
    </row>
    <row r="196" spans="1:250" s="487" customFormat="1">
      <c r="A196" s="1079">
        <v>2</v>
      </c>
      <c r="B196" s="245" t="s">
        <v>136</v>
      </c>
      <c r="C196" s="248" t="s">
        <v>151</v>
      </c>
      <c r="D196" s="245" t="s">
        <v>130</v>
      </c>
      <c r="E196" s="245" t="s">
        <v>150</v>
      </c>
      <c r="F196" s="246">
        <v>6</v>
      </c>
      <c r="G196" s="247">
        <v>3.59</v>
      </c>
      <c r="H196" s="1080">
        <f>ROUND(G196*F196,2)</f>
        <v>21.54</v>
      </c>
    </row>
    <row r="197" spans="1:250" s="487" customFormat="1">
      <c r="A197" s="1715" t="s">
        <v>106</v>
      </c>
      <c r="B197" s="1716"/>
      <c r="C197" s="1716"/>
      <c r="D197" s="1716"/>
      <c r="E197" s="1716"/>
      <c r="F197" s="1716"/>
      <c r="G197" s="1716"/>
      <c r="H197" s="1075">
        <f>SUM(H195:H196)</f>
        <v>190.54</v>
      </c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</row>
    <row r="198" spans="1:250" s="487" customFormat="1" ht="6.75" customHeight="1">
      <c r="A198" s="1024"/>
      <c r="B198" s="538"/>
      <c r="C198" s="538"/>
      <c r="D198" s="538"/>
      <c r="E198" s="538"/>
      <c r="F198" s="538"/>
      <c r="G198" s="539"/>
      <c r="H198" s="1025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</row>
    <row r="199" spans="1:250" s="487" customFormat="1">
      <c r="A199" s="1717"/>
      <c r="B199" s="1718"/>
      <c r="C199" s="1719"/>
      <c r="D199" s="1720" t="s">
        <v>31</v>
      </c>
      <c r="E199" s="1721"/>
      <c r="F199" s="1721"/>
      <c r="G199" s="1722"/>
      <c r="H199" s="1126">
        <f>SUM(H197)</f>
        <v>190.54</v>
      </c>
      <c r="I199" s="557" t="s">
        <v>105</v>
      </c>
      <c r="J199" s="11"/>
      <c r="K199" s="11"/>
      <c r="L199" s="11" t="s">
        <v>105</v>
      </c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FW199" s="11"/>
      <c r="FX199" s="11"/>
      <c r="FY199" s="11"/>
      <c r="FZ199" s="11"/>
      <c r="GA199" s="11"/>
      <c r="GB199" s="11"/>
      <c r="GC199" s="11"/>
      <c r="GD199" s="11"/>
      <c r="GE199" s="11"/>
      <c r="GF199" s="11"/>
      <c r="GG199" s="11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</row>
    <row r="200" spans="1:250" s="487" customFormat="1">
      <c r="A200" s="1036"/>
      <c r="B200" s="839"/>
      <c r="C200" s="839"/>
      <c r="D200" s="844"/>
      <c r="E200" s="839"/>
      <c r="F200" s="839"/>
      <c r="G200" s="845"/>
      <c r="H200" s="1051"/>
    </row>
    <row r="201" spans="1:250" s="487" customFormat="1" ht="22.5" customHeight="1">
      <c r="A201" s="1723" t="s">
        <v>1530</v>
      </c>
      <c r="B201" s="1724"/>
      <c r="C201" s="1724"/>
      <c r="D201" s="1724"/>
      <c r="E201" s="1724"/>
      <c r="F201" s="1724"/>
      <c r="G201" s="1724"/>
      <c r="H201" s="1725"/>
    </row>
    <row r="202" spans="1:250" s="487" customFormat="1" ht="9" customHeight="1">
      <c r="A202" s="1014"/>
      <c r="B202" s="511"/>
      <c r="C202" s="511"/>
      <c r="D202" s="511"/>
      <c r="E202" s="511"/>
      <c r="F202" s="511"/>
      <c r="G202" s="512"/>
      <c r="H202" s="1015"/>
    </row>
    <row r="203" spans="1:250" s="487" customFormat="1" ht="12.75" customHeight="1">
      <c r="A203" s="1018" t="s">
        <v>5</v>
      </c>
      <c r="B203" s="514" t="s">
        <v>27</v>
      </c>
      <c r="C203" s="515" t="s">
        <v>28</v>
      </c>
      <c r="D203" s="516" t="s">
        <v>8</v>
      </c>
      <c r="E203" s="1702" t="s">
        <v>99</v>
      </c>
      <c r="F203" s="1702" t="s">
        <v>100</v>
      </c>
      <c r="G203" s="1705" t="s">
        <v>29</v>
      </c>
      <c r="H203" s="1708" t="s">
        <v>73</v>
      </c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</row>
    <row r="204" spans="1:250" s="487" customFormat="1" ht="26.25">
      <c r="A204" s="1728" t="s">
        <v>979</v>
      </c>
      <c r="B204" s="1713" t="s">
        <v>945</v>
      </c>
      <c r="C204" s="848" t="s">
        <v>946</v>
      </c>
      <c r="D204" s="518" t="s">
        <v>8</v>
      </c>
      <c r="E204" s="1703"/>
      <c r="F204" s="1703"/>
      <c r="G204" s="1706"/>
      <c r="H204" s="1709"/>
      <c r="I204" s="11"/>
      <c r="J204" s="11"/>
      <c r="K204" s="11"/>
      <c r="L204" s="11"/>
      <c r="M204" s="557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</row>
    <row r="205" spans="1:250" s="487" customFormat="1" ht="16.5" customHeight="1">
      <c r="A205" s="1729"/>
      <c r="B205" s="1714"/>
      <c r="C205" s="519" t="s">
        <v>30</v>
      </c>
      <c r="D205" s="884"/>
      <c r="E205" s="1704"/>
      <c r="F205" s="1704"/>
      <c r="G205" s="1707"/>
      <c r="H205" s="1710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  <c r="FU205" s="11"/>
      <c r="FV205" s="11"/>
      <c r="FW205" s="11"/>
      <c r="FX205" s="11"/>
      <c r="FY205" s="11"/>
      <c r="FZ205" s="11"/>
      <c r="GA205" s="11"/>
      <c r="GB205" s="11"/>
      <c r="GC205" s="11"/>
      <c r="GD205" s="11"/>
      <c r="GE205" s="11"/>
      <c r="GF205" s="11"/>
      <c r="GG205" s="11"/>
      <c r="GH205" s="11"/>
      <c r="GI205" s="11"/>
      <c r="GJ205" s="11"/>
      <c r="GK205" s="11"/>
      <c r="GL205" s="11"/>
      <c r="GM205" s="11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</row>
    <row r="206" spans="1:250" s="487" customFormat="1" ht="12" customHeight="1">
      <c r="A206" s="1019"/>
      <c r="B206" s="520"/>
      <c r="C206" s="521" t="s">
        <v>32</v>
      </c>
      <c r="D206" s="520"/>
      <c r="E206" s="522"/>
      <c r="F206" s="523"/>
      <c r="G206" s="524"/>
      <c r="H206" s="1020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</row>
    <row r="207" spans="1:250" s="487" customFormat="1">
      <c r="A207" s="1021">
        <v>1</v>
      </c>
      <c r="B207" s="651">
        <v>3146</v>
      </c>
      <c r="C207" s="652" t="s">
        <v>951</v>
      </c>
      <c r="D207" s="66" t="s">
        <v>85</v>
      </c>
      <c r="E207" s="152" t="s">
        <v>150</v>
      </c>
      <c r="F207" s="152">
        <v>3.32E-2</v>
      </c>
      <c r="G207" s="136">
        <v>4.4000000000000004</v>
      </c>
      <c r="H207" s="1080">
        <f>ROUND(G207*F207,2)</f>
        <v>0.15</v>
      </c>
    </row>
    <row r="208" spans="1:250" s="487" customFormat="1">
      <c r="A208" s="1021">
        <v>2</v>
      </c>
      <c r="B208" s="651">
        <v>6149</v>
      </c>
      <c r="C208" s="652" t="s">
        <v>947</v>
      </c>
      <c r="D208" s="66" t="s">
        <v>85</v>
      </c>
      <c r="E208" s="66" t="s">
        <v>150</v>
      </c>
      <c r="F208" s="152">
        <v>1</v>
      </c>
      <c r="G208" s="136">
        <v>17.25</v>
      </c>
      <c r="H208" s="1080">
        <f t="shared" ref="H208:H210" si="3">ROUND(G208*F208,2)</f>
        <v>17.25</v>
      </c>
    </row>
    <row r="209" spans="1:250" s="487" customFormat="1">
      <c r="A209" s="1021">
        <v>3</v>
      </c>
      <c r="B209" s="651">
        <v>88267</v>
      </c>
      <c r="C209" s="876" t="s">
        <v>1509</v>
      </c>
      <c r="D209" s="66" t="s">
        <v>85</v>
      </c>
      <c r="E209" s="66" t="s">
        <v>150</v>
      </c>
      <c r="F209" s="152">
        <v>8.4500000000000006E-2</v>
      </c>
      <c r="G209" s="136">
        <v>19.88</v>
      </c>
      <c r="H209" s="1080">
        <f t="shared" si="3"/>
        <v>1.68</v>
      </c>
    </row>
    <row r="210" spans="1:250" s="487" customFormat="1">
      <c r="A210" s="1021">
        <v>4</v>
      </c>
      <c r="B210" s="651">
        <v>88316</v>
      </c>
      <c r="C210" s="631" t="s">
        <v>830</v>
      </c>
      <c r="D210" s="66" t="s">
        <v>85</v>
      </c>
      <c r="E210" s="66" t="s">
        <v>150</v>
      </c>
      <c r="F210" s="152">
        <v>4.8099999999999997E-2</v>
      </c>
      <c r="G210" s="136">
        <v>16.02</v>
      </c>
      <c r="H210" s="1080">
        <f t="shared" si="3"/>
        <v>0.77</v>
      </c>
    </row>
    <row r="211" spans="1:250" s="487" customFormat="1">
      <c r="A211" s="1715" t="s">
        <v>106</v>
      </c>
      <c r="B211" s="1716"/>
      <c r="C211" s="1716"/>
      <c r="D211" s="1716"/>
      <c r="E211" s="1716"/>
      <c r="F211" s="1716"/>
      <c r="G211" s="1716"/>
      <c r="H211" s="1075">
        <f>SUM(H207:H210)</f>
        <v>19.850000000000001</v>
      </c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  <c r="BY211" s="11"/>
      <c r="BZ211" s="11"/>
      <c r="CA211" s="11"/>
      <c r="CB211" s="11"/>
      <c r="CC211" s="11"/>
      <c r="CD211" s="11"/>
      <c r="CE211" s="11"/>
      <c r="CF211" s="11"/>
      <c r="CG211" s="11"/>
      <c r="CH211" s="11"/>
      <c r="CI211" s="11"/>
      <c r="CJ211" s="11"/>
      <c r="CK211" s="11"/>
      <c r="CL211" s="11"/>
      <c r="CM211" s="11"/>
      <c r="CN211" s="11"/>
      <c r="CO211" s="11"/>
      <c r="CP211" s="11"/>
      <c r="CQ211" s="11"/>
      <c r="CR211" s="11"/>
      <c r="CS211" s="11"/>
      <c r="CT211" s="11"/>
      <c r="CU211" s="11"/>
      <c r="CV211" s="11"/>
      <c r="CW211" s="11"/>
      <c r="CX211" s="11"/>
      <c r="CY211" s="11"/>
      <c r="CZ211" s="11"/>
      <c r="DA211" s="11"/>
      <c r="DB211" s="11"/>
      <c r="DC211" s="11"/>
      <c r="DD211" s="11"/>
      <c r="DE211" s="11"/>
      <c r="DF211" s="11"/>
      <c r="DG211" s="11"/>
      <c r="DH211" s="11"/>
      <c r="DI211" s="11"/>
      <c r="DJ211" s="11"/>
      <c r="DK211" s="11"/>
      <c r="DL211" s="11"/>
      <c r="DM211" s="11"/>
      <c r="DN211" s="11"/>
      <c r="DO211" s="11"/>
      <c r="DP211" s="11"/>
      <c r="DQ211" s="11"/>
      <c r="DR211" s="11"/>
      <c r="DS211" s="11"/>
      <c r="DT211" s="11"/>
      <c r="DU211" s="11"/>
      <c r="DV211" s="11"/>
      <c r="DW211" s="11"/>
      <c r="DX211" s="11"/>
      <c r="DY211" s="11"/>
      <c r="DZ211" s="11"/>
      <c r="EA211" s="11"/>
      <c r="EB211" s="11"/>
      <c r="EC211" s="11"/>
      <c r="ED211" s="11"/>
      <c r="EE211" s="11"/>
      <c r="EF211" s="11"/>
      <c r="EG211" s="11"/>
      <c r="EH211" s="11"/>
      <c r="EI211" s="11"/>
      <c r="EJ211" s="11"/>
      <c r="EK211" s="11"/>
      <c r="EL211" s="11"/>
      <c r="EM211" s="11"/>
      <c r="EN211" s="11"/>
      <c r="EO211" s="11"/>
      <c r="EP211" s="11"/>
      <c r="EQ211" s="11"/>
      <c r="ER211" s="11"/>
      <c r="ES211" s="11"/>
      <c r="ET211" s="11"/>
      <c r="EU211" s="11"/>
      <c r="EV211" s="11"/>
      <c r="EW211" s="11"/>
      <c r="EX211" s="11"/>
      <c r="EY211" s="11"/>
      <c r="EZ211" s="11"/>
      <c r="FA211" s="11"/>
      <c r="FB211" s="11"/>
      <c r="FC211" s="11"/>
      <c r="FD211" s="11"/>
      <c r="FE211" s="11"/>
      <c r="FF211" s="11"/>
      <c r="FG211" s="11"/>
      <c r="FH211" s="11"/>
      <c r="FI211" s="11"/>
      <c r="FJ211" s="11"/>
      <c r="FK211" s="11"/>
      <c r="FL211" s="11"/>
      <c r="FM211" s="11"/>
      <c r="FN211" s="11"/>
      <c r="FO211" s="11"/>
      <c r="FP211" s="11"/>
      <c r="FQ211" s="11"/>
      <c r="FR211" s="11"/>
      <c r="FS211" s="11"/>
      <c r="FT211" s="11"/>
      <c r="FU211" s="11"/>
      <c r="FV211" s="11"/>
      <c r="FW211" s="11"/>
      <c r="FX211" s="11"/>
      <c r="FY211" s="11"/>
      <c r="FZ211" s="11"/>
      <c r="GA211" s="11"/>
      <c r="GB211" s="11"/>
      <c r="GC211" s="11"/>
      <c r="GD211" s="11"/>
      <c r="GE211" s="11"/>
      <c r="GF211" s="11"/>
      <c r="GG211" s="11"/>
      <c r="GH211" s="11"/>
      <c r="GI211" s="11"/>
      <c r="GJ211" s="11"/>
      <c r="GK211" s="11"/>
      <c r="GL211" s="11"/>
      <c r="GM211" s="11"/>
      <c r="GN211" s="11"/>
      <c r="GO211" s="11"/>
      <c r="GP211" s="11"/>
      <c r="GQ211" s="11"/>
      <c r="GR211" s="11"/>
      <c r="GS211" s="11"/>
      <c r="GT211" s="11"/>
      <c r="GU211" s="11"/>
      <c r="GV211" s="11"/>
      <c r="GW211" s="11"/>
      <c r="GX211" s="11"/>
      <c r="GY211" s="11"/>
      <c r="GZ211" s="11"/>
      <c r="HA211" s="11"/>
      <c r="HB211" s="11"/>
      <c r="HC211" s="11"/>
      <c r="HD211" s="11"/>
      <c r="HE211" s="11"/>
      <c r="HF211" s="11"/>
      <c r="HG211" s="11"/>
      <c r="HH211" s="11"/>
      <c r="HI211" s="11"/>
      <c r="HJ211" s="11"/>
      <c r="HK211" s="11"/>
      <c r="HL211" s="11"/>
      <c r="HM211" s="11"/>
      <c r="HN211" s="11"/>
      <c r="HO211" s="11"/>
      <c r="HP211" s="11"/>
      <c r="HQ211" s="11"/>
      <c r="HR211" s="11"/>
      <c r="HS211" s="11"/>
      <c r="HT211" s="11"/>
      <c r="HU211" s="11"/>
      <c r="HV211" s="11"/>
      <c r="HW211" s="11"/>
      <c r="HX211" s="11"/>
      <c r="HY211" s="11"/>
      <c r="HZ211" s="11"/>
      <c r="IA211" s="11"/>
      <c r="IB211" s="11"/>
      <c r="IC211" s="11"/>
      <c r="ID211" s="11"/>
      <c r="IE211" s="11"/>
      <c r="IF211" s="11"/>
      <c r="IG211" s="11"/>
      <c r="IH211" s="11"/>
      <c r="II211" s="11"/>
      <c r="IJ211" s="11"/>
      <c r="IK211" s="11"/>
      <c r="IL211" s="11"/>
      <c r="IM211" s="11"/>
      <c r="IN211" s="11"/>
      <c r="IO211" s="11"/>
      <c r="IP211" s="11"/>
    </row>
    <row r="212" spans="1:250" s="487" customFormat="1" ht="6.75" customHeight="1">
      <c r="A212" s="1024"/>
      <c r="B212" s="538"/>
      <c r="C212" s="538"/>
      <c r="D212" s="538"/>
      <c r="E212" s="538"/>
      <c r="F212" s="538"/>
      <c r="G212" s="539"/>
      <c r="H212" s="1025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  <c r="IH212" s="11"/>
      <c r="II212" s="11"/>
      <c r="IJ212" s="11"/>
      <c r="IK212" s="11"/>
      <c r="IL212" s="11"/>
      <c r="IM212" s="11"/>
      <c r="IN212" s="11"/>
      <c r="IO212" s="11"/>
      <c r="IP212" s="11"/>
    </row>
    <row r="213" spans="1:250" s="487" customFormat="1">
      <c r="A213" s="1717"/>
      <c r="B213" s="1718"/>
      <c r="C213" s="1719"/>
      <c r="D213" s="1720" t="s">
        <v>31</v>
      </c>
      <c r="E213" s="1721"/>
      <c r="F213" s="1721"/>
      <c r="G213" s="1722"/>
      <c r="H213" s="1126">
        <f>H211</f>
        <v>19.850000000000001</v>
      </c>
      <c r="I213" s="557" t="s">
        <v>105</v>
      </c>
      <c r="J213" s="11"/>
      <c r="K213" s="11"/>
      <c r="L213" s="11" t="s">
        <v>105</v>
      </c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  <c r="BY213" s="11"/>
      <c r="BZ213" s="11"/>
      <c r="CA213" s="11"/>
      <c r="CB213" s="11"/>
      <c r="CC213" s="11"/>
      <c r="CD213" s="11"/>
      <c r="CE213" s="11"/>
      <c r="CF213" s="11"/>
      <c r="CG213" s="11"/>
      <c r="CH213" s="11"/>
      <c r="CI213" s="11"/>
      <c r="CJ213" s="11"/>
      <c r="CK213" s="11"/>
      <c r="CL213" s="11"/>
      <c r="CM213" s="11"/>
      <c r="CN213" s="11"/>
      <c r="CO213" s="11"/>
      <c r="CP213" s="11"/>
      <c r="CQ213" s="11"/>
      <c r="CR213" s="11"/>
      <c r="CS213" s="11"/>
      <c r="CT213" s="11"/>
      <c r="CU213" s="11"/>
      <c r="CV213" s="11"/>
      <c r="CW213" s="11"/>
      <c r="CX213" s="11"/>
      <c r="CY213" s="11"/>
      <c r="CZ213" s="11"/>
      <c r="DA213" s="11"/>
      <c r="DB213" s="11"/>
      <c r="DC213" s="11"/>
      <c r="DD213" s="11"/>
      <c r="DE213" s="11"/>
      <c r="DF213" s="11"/>
      <c r="DG213" s="11"/>
      <c r="DH213" s="11"/>
      <c r="DI213" s="11"/>
      <c r="DJ213" s="11"/>
      <c r="DK213" s="11"/>
      <c r="DL213" s="11"/>
      <c r="DM213" s="11"/>
      <c r="DN213" s="11"/>
      <c r="DO213" s="11"/>
      <c r="DP213" s="11"/>
      <c r="DQ213" s="11"/>
      <c r="DR213" s="11"/>
      <c r="DS213" s="11"/>
      <c r="DT213" s="11"/>
      <c r="DU213" s="11"/>
      <c r="DV213" s="11"/>
      <c r="DW213" s="11"/>
      <c r="DX213" s="11"/>
      <c r="DY213" s="11"/>
      <c r="DZ213" s="11"/>
      <c r="EA213" s="11"/>
      <c r="EB213" s="11"/>
      <c r="EC213" s="11"/>
      <c r="ED213" s="11"/>
      <c r="EE213" s="11"/>
      <c r="EF213" s="11"/>
      <c r="EG213" s="11"/>
      <c r="EH213" s="11"/>
      <c r="EI213" s="11"/>
      <c r="EJ213" s="11"/>
      <c r="EK213" s="11"/>
      <c r="EL213" s="11"/>
      <c r="EM213" s="11"/>
      <c r="EN213" s="11"/>
      <c r="EO213" s="11"/>
      <c r="EP213" s="11"/>
      <c r="EQ213" s="11"/>
      <c r="ER213" s="11"/>
      <c r="ES213" s="11"/>
      <c r="ET213" s="11"/>
      <c r="EU213" s="11"/>
      <c r="EV213" s="11"/>
      <c r="EW213" s="11"/>
      <c r="EX213" s="11"/>
      <c r="EY213" s="11"/>
      <c r="EZ213" s="11"/>
      <c r="FA213" s="11"/>
      <c r="FB213" s="11"/>
      <c r="FC213" s="11"/>
      <c r="FD213" s="11"/>
      <c r="FE213" s="11"/>
      <c r="FF213" s="11"/>
      <c r="FG213" s="11"/>
      <c r="FH213" s="11"/>
      <c r="FI213" s="11"/>
      <c r="FJ213" s="11"/>
      <c r="FK213" s="11"/>
      <c r="FL213" s="11"/>
      <c r="FM213" s="11"/>
      <c r="FN213" s="11"/>
      <c r="FO213" s="11"/>
      <c r="FP213" s="11"/>
      <c r="FQ213" s="11"/>
      <c r="FR213" s="11"/>
      <c r="FS213" s="11"/>
      <c r="FT213" s="11"/>
      <c r="FU213" s="11"/>
      <c r="FV213" s="11"/>
      <c r="FW213" s="11"/>
      <c r="FX213" s="11"/>
      <c r="FY213" s="11"/>
      <c r="FZ213" s="11"/>
      <c r="GA213" s="11"/>
      <c r="GB213" s="11"/>
      <c r="GC213" s="11"/>
      <c r="GD213" s="11"/>
      <c r="GE213" s="11"/>
      <c r="GF213" s="11"/>
      <c r="GG213" s="11"/>
      <c r="GH213" s="11"/>
      <c r="GI213" s="11"/>
      <c r="GJ213" s="11"/>
      <c r="GK213" s="11"/>
      <c r="GL213" s="11"/>
      <c r="GM213" s="11"/>
      <c r="GN213" s="11"/>
      <c r="GO213" s="11"/>
      <c r="GP213" s="11"/>
      <c r="GQ213" s="11"/>
      <c r="GR213" s="11"/>
      <c r="GS213" s="11"/>
      <c r="GT213" s="11"/>
      <c r="GU213" s="11"/>
      <c r="GV213" s="11"/>
      <c r="GW213" s="11"/>
      <c r="GX213" s="11"/>
      <c r="GY213" s="11"/>
      <c r="GZ213" s="11"/>
      <c r="HA213" s="11"/>
      <c r="HB213" s="11"/>
      <c r="HC213" s="11"/>
      <c r="HD213" s="11"/>
      <c r="HE213" s="11"/>
      <c r="HF213" s="11"/>
      <c r="HG213" s="11"/>
      <c r="HH213" s="11"/>
      <c r="HI213" s="11"/>
      <c r="HJ213" s="11"/>
      <c r="HK213" s="11"/>
      <c r="HL213" s="11"/>
      <c r="HM213" s="11"/>
      <c r="HN213" s="11"/>
      <c r="HO213" s="11"/>
      <c r="HP213" s="11"/>
      <c r="HQ213" s="11"/>
      <c r="HR213" s="11"/>
      <c r="HS213" s="11"/>
      <c r="HT213" s="11"/>
      <c r="HU213" s="11"/>
      <c r="HV213" s="11"/>
      <c r="HW213" s="11"/>
      <c r="HX213" s="11"/>
      <c r="HY213" s="11"/>
      <c r="HZ213" s="11"/>
      <c r="IA213" s="11"/>
      <c r="IB213" s="11"/>
      <c r="IC213" s="11"/>
      <c r="ID213" s="11"/>
      <c r="IE213" s="11"/>
      <c r="IF213" s="11"/>
      <c r="IG213" s="11"/>
      <c r="IH213" s="11"/>
      <c r="II213" s="11"/>
      <c r="IJ213" s="11"/>
      <c r="IK213" s="11"/>
      <c r="IL213" s="11"/>
      <c r="IM213" s="11"/>
      <c r="IN213" s="11"/>
      <c r="IO213" s="11"/>
      <c r="IP213" s="11"/>
    </row>
    <row r="214" spans="1:250" s="487" customFormat="1" ht="9" customHeight="1">
      <c r="A214" s="1014"/>
      <c r="B214" s="511"/>
      <c r="C214" s="511"/>
      <c r="D214" s="511"/>
      <c r="E214" s="511"/>
      <c r="F214" s="511"/>
      <c r="G214" s="512"/>
      <c r="H214" s="1015"/>
    </row>
    <row r="215" spans="1:250" s="487" customFormat="1" ht="22.5" customHeight="1">
      <c r="A215" s="1723" t="s">
        <v>1531</v>
      </c>
      <c r="B215" s="1724"/>
      <c r="C215" s="1724"/>
      <c r="D215" s="1724"/>
      <c r="E215" s="1724"/>
      <c r="F215" s="1724"/>
      <c r="G215" s="1724"/>
      <c r="H215" s="1725"/>
    </row>
    <row r="216" spans="1:250" s="487" customFormat="1" ht="9" customHeight="1">
      <c r="A216" s="1014"/>
      <c r="B216" s="511"/>
      <c r="C216" s="511"/>
      <c r="D216" s="511"/>
      <c r="E216" s="511"/>
      <c r="F216" s="511"/>
      <c r="G216" s="512"/>
      <c r="H216" s="1015"/>
    </row>
    <row r="217" spans="1:250" s="487" customFormat="1" ht="12.75" customHeight="1">
      <c r="A217" s="1018" t="s">
        <v>5</v>
      </c>
      <c r="B217" s="514" t="s">
        <v>27</v>
      </c>
      <c r="C217" s="515" t="s">
        <v>28</v>
      </c>
      <c r="D217" s="516" t="s">
        <v>8</v>
      </c>
      <c r="E217" s="1702" t="s">
        <v>99</v>
      </c>
      <c r="F217" s="1702" t="s">
        <v>100</v>
      </c>
      <c r="G217" s="1705" t="s">
        <v>29</v>
      </c>
      <c r="H217" s="1708" t="s">
        <v>73</v>
      </c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  <c r="BY217" s="11"/>
      <c r="BZ217" s="11"/>
      <c r="CA217" s="11"/>
      <c r="CB217" s="11"/>
      <c r="CC217" s="11"/>
      <c r="CD217" s="11"/>
      <c r="CE217" s="11"/>
      <c r="CF217" s="11"/>
      <c r="CG217" s="11"/>
      <c r="CH217" s="11"/>
      <c r="CI217" s="11"/>
      <c r="CJ217" s="11"/>
      <c r="CK217" s="11"/>
      <c r="CL217" s="11"/>
      <c r="CM217" s="11"/>
      <c r="CN217" s="11"/>
      <c r="CO217" s="11"/>
      <c r="CP217" s="11"/>
      <c r="CQ217" s="11"/>
      <c r="CR217" s="11"/>
      <c r="CS217" s="11"/>
      <c r="CT217" s="11"/>
      <c r="CU217" s="11"/>
      <c r="CV217" s="11"/>
      <c r="CW217" s="11"/>
      <c r="CX217" s="11"/>
      <c r="CY217" s="11"/>
      <c r="CZ217" s="11"/>
      <c r="DA217" s="11"/>
      <c r="DB217" s="11"/>
      <c r="DC217" s="11"/>
      <c r="DD217" s="11"/>
      <c r="DE217" s="11"/>
      <c r="DF217" s="11"/>
      <c r="DG217" s="11"/>
      <c r="DH217" s="11"/>
      <c r="DI217" s="11"/>
      <c r="DJ217" s="11"/>
      <c r="DK217" s="11"/>
      <c r="DL217" s="11"/>
      <c r="DM217" s="11"/>
      <c r="DN217" s="11"/>
      <c r="DO217" s="11"/>
      <c r="DP217" s="11"/>
      <c r="DQ217" s="11"/>
      <c r="DR217" s="11"/>
      <c r="DS217" s="11"/>
      <c r="DT217" s="11"/>
      <c r="DU217" s="11"/>
      <c r="DV217" s="11"/>
      <c r="DW217" s="11"/>
      <c r="DX217" s="11"/>
      <c r="DY217" s="11"/>
      <c r="DZ217" s="11"/>
      <c r="EA217" s="11"/>
      <c r="EB217" s="11"/>
      <c r="EC217" s="11"/>
      <c r="ED217" s="11"/>
      <c r="EE217" s="11"/>
      <c r="EF217" s="11"/>
      <c r="EG217" s="11"/>
      <c r="EH217" s="11"/>
      <c r="EI217" s="11"/>
      <c r="EJ217" s="11"/>
      <c r="EK217" s="11"/>
      <c r="EL217" s="11"/>
      <c r="EM217" s="11"/>
      <c r="EN217" s="11"/>
      <c r="EO217" s="11"/>
      <c r="EP217" s="11"/>
      <c r="EQ217" s="11"/>
      <c r="ER217" s="11"/>
      <c r="ES217" s="11"/>
      <c r="ET217" s="11"/>
      <c r="EU217" s="11"/>
      <c r="EV217" s="11"/>
      <c r="EW217" s="11"/>
      <c r="EX217" s="11"/>
      <c r="EY217" s="11"/>
      <c r="EZ217" s="11"/>
      <c r="FA217" s="11"/>
      <c r="FB217" s="11"/>
      <c r="FC217" s="11"/>
      <c r="FD217" s="11"/>
      <c r="FE217" s="11"/>
      <c r="FF217" s="11"/>
      <c r="FG217" s="11"/>
      <c r="FH217" s="11"/>
      <c r="FI217" s="11"/>
      <c r="FJ217" s="11"/>
      <c r="FK217" s="11"/>
      <c r="FL217" s="11"/>
      <c r="FM217" s="11"/>
      <c r="FN217" s="11"/>
      <c r="FO217" s="11"/>
      <c r="FP217" s="11"/>
      <c r="FQ217" s="11"/>
      <c r="FR217" s="11"/>
      <c r="FS217" s="11"/>
      <c r="FT217" s="11"/>
      <c r="FU217" s="11"/>
      <c r="FV217" s="11"/>
      <c r="FW217" s="11"/>
      <c r="FX217" s="11"/>
      <c r="FY217" s="11"/>
      <c r="FZ217" s="11"/>
      <c r="GA217" s="11"/>
      <c r="GB217" s="11"/>
      <c r="GC217" s="11"/>
      <c r="GD217" s="11"/>
      <c r="GE217" s="11"/>
      <c r="GF217" s="11"/>
      <c r="GG217" s="11"/>
      <c r="GH217" s="11"/>
      <c r="GI217" s="11"/>
      <c r="GJ217" s="11"/>
      <c r="GK217" s="11"/>
      <c r="GL217" s="11"/>
      <c r="GM217" s="11"/>
      <c r="GN217" s="11"/>
      <c r="GO217" s="11"/>
      <c r="GP217" s="11"/>
      <c r="GQ217" s="11"/>
      <c r="GR217" s="11"/>
      <c r="GS217" s="11"/>
      <c r="GT217" s="11"/>
      <c r="GU217" s="11"/>
      <c r="GV217" s="11"/>
      <c r="GW217" s="11"/>
      <c r="GX217" s="11"/>
      <c r="GY217" s="11"/>
      <c r="GZ217" s="11"/>
      <c r="HA217" s="11"/>
      <c r="HB217" s="11"/>
      <c r="HC217" s="11"/>
      <c r="HD217" s="11"/>
      <c r="HE217" s="11"/>
      <c r="HF217" s="11"/>
      <c r="HG217" s="11"/>
      <c r="HH217" s="11"/>
      <c r="HI217" s="11"/>
      <c r="HJ217" s="11"/>
      <c r="HK217" s="11"/>
      <c r="HL217" s="11"/>
      <c r="HM217" s="11"/>
      <c r="HN217" s="11"/>
      <c r="HO217" s="11"/>
      <c r="HP217" s="11"/>
      <c r="HQ217" s="11"/>
      <c r="HR217" s="11"/>
      <c r="HS217" s="11"/>
      <c r="HT217" s="11"/>
      <c r="HU217" s="11"/>
      <c r="HV217" s="11"/>
      <c r="HW217" s="11"/>
      <c r="HX217" s="11"/>
      <c r="HY217" s="11"/>
      <c r="HZ217" s="11"/>
      <c r="IA217" s="11"/>
      <c r="IB217" s="11"/>
      <c r="IC217" s="11"/>
      <c r="ID217" s="11"/>
      <c r="IE217" s="11"/>
      <c r="IF217" s="11"/>
      <c r="IG217" s="11"/>
      <c r="IH217" s="11"/>
      <c r="II217" s="11"/>
      <c r="IJ217" s="11"/>
      <c r="IK217" s="11"/>
      <c r="IL217" s="11"/>
      <c r="IM217" s="11"/>
      <c r="IN217" s="11"/>
      <c r="IO217" s="11"/>
      <c r="IP217" s="11"/>
    </row>
    <row r="218" spans="1:250" s="487" customFormat="1" ht="39">
      <c r="A218" s="1799"/>
      <c r="B218" s="1713" t="s">
        <v>954</v>
      </c>
      <c r="C218" s="848" t="s">
        <v>1029</v>
      </c>
      <c r="D218" s="518" t="s">
        <v>8</v>
      </c>
      <c r="E218" s="1703"/>
      <c r="F218" s="1703"/>
      <c r="G218" s="1706"/>
      <c r="H218" s="1709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  <c r="IH218" s="11"/>
      <c r="II218" s="11"/>
      <c r="IJ218" s="11"/>
      <c r="IK218" s="11"/>
      <c r="IL218" s="11"/>
      <c r="IM218" s="11"/>
      <c r="IN218" s="11"/>
      <c r="IO218" s="11"/>
      <c r="IP218" s="11"/>
    </row>
    <row r="219" spans="1:250" s="487" customFormat="1" ht="8.25" customHeight="1">
      <c r="A219" s="1800"/>
      <c r="B219" s="1714"/>
      <c r="C219" s="519" t="s">
        <v>30</v>
      </c>
      <c r="D219" s="884"/>
      <c r="E219" s="1704"/>
      <c r="F219" s="1704"/>
      <c r="G219" s="1707"/>
      <c r="H219" s="1710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  <c r="BY219" s="11"/>
      <c r="BZ219" s="11"/>
      <c r="CA219" s="11"/>
      <c r="CB219" s="11"/>
      <c r="CC219" s="11"/>
      <c r="CD219" s="11"/>
      <c r="CE219" s="11"/>
      <c r="CF219" s="11"/>
      <c r="CG219" s="11"/>
      <c r="CH219" s="11"/>
      <c r="CI219" s="11"/>
      <c r="CJ219" s="11"/>
      <c r="CK219" s="11"/>
      <c r="CL219" s="11"/>
      <c r="CM219" s="11"/>
      <c r="CN219" s="11"/>
      <c r="CO219" s="11"/>
      <c r="CP219" s="11"/>
      <c r="CQ219" s="11"/>
      <c r="CR219" s="11"/>
      <c r="CS219" s="11"/>
      <c r="CT219" s="11"/>
      <c r="CU219" s="11"/>
      <c r="CV219" s="11"/>
      <c r="CW219" s="11"/>
      <c r="CX219" s="11"/>
      <c r="CY219" s="11"/>
      <c r="CZ219" s="11"/>
      <c r="DA219" s="11"/>
      <c r="DB219" s="11"/>
      <c r="DC219" s="11"/>
      <c r="DD219" s="11"/>
      <c r="DE219" s="11"/>
      <c r="DF219" s="11"/>
      <c r="DG219" s="11"/>
      <c r="DH219" s="11"/>
      <c r="DI219" s="11"/>
      <c r="DJ219" s="11"/>
      <c r="DK219" s="11"/>
      <c r="DL219" s="11"/>
      <c r="DM219" s="11"/>
      <c r="DN219" s="11"/>
      <c r="DO219" s="11"/>
      <c r="DP219" s="11"/>
      <c r="DQ219" s="11"/>
      <c r="DR219" s="11"/>
      <c r="DS219" s="11"/>
      <c r="DT219" s="11"/>
      <c r="DU219" s="11"/>
      <c r="DV219" s="11"/>
      <c r="DW219" s="11"/>
      <c r="DX219" s="11"/>
      <c r="DY219" s="11"/>
      <c r="DZ219" s="11"/>
      <c r="EA219" s="11"/>
      <c r="EB219" s="11"/>
      <c r="EC219" s="11"/>
      <c r="ED219" s="11"/>
      <c r="EE219" s="11"/>
      <c r="EF219" s="11"/>
      <c r="EG219" s="11"/>
      <c r="EH219" s="11"/>
      <c r="EI219" s="11"/>
      <c r="EJ219" s="11"/>
      <c r="EK219" s="11"/>
      <c r="EL219" s="11"/>
      <c r="EM219" s="11"/>
      <c r="EN219" s="11"/>
      <c r="EO219" s="11"/>
      <c r="EP219" s="11"/>
      <c r="EQ219" s="11"/>
      <c r="ER219" s="11"/>
      <c r="ES219" s="11"/>
      <c r="ET219" s="11"/>
      <c r="EU219" s="11"/>
      <c r="EV219" s="11"/>
      <c r="EW219" s="11"/>
      <c r="EX219" s="11"/>
      <c r="EY219" s="11"/>
      <c r="EZ219" s="11"/>
      <c r="FA219" s="11"/>
      <c r="FB219" s="11"/>
      <c r="FC219" s="11"/>
      <c r="FD219" s="11"/>
      <c r="FE219" s="11"/>
      <c r="FF219" s="11"/>
      <c r="FG219" s="11"/>
      <c r="FH219" s="11"/>
      <c r="FI219" s="11"/>
      <c r="FJ219" s="11"/>
      <c r="FK219" s="11"/>
      <c r="FL219" s="11"/>
      <c r="FM219" s="11"/>
      <c r="FN219" s="11"/>
      <c r="FO219" s="11"/>
      <c r="FP219" s="11"/>
      <c r="FQ219" s="11"/>
      <c r="FR219" s="11"/>
      <c r="FS219" s="11"/>
      <c r="FT219" s="11"/>
      <c r="FU219" s="11"/>
      <c r="FV219" s="11"/>
      <c r="FW219" s="11"/>
      <c r="FX219" s="11"/>
      <c r="FY219" s="11"/>
      <c r="FZ219" s="11"/>
      <c r="GA219" s="11"/>
      <c r="GB219" s="11"/>
      <c r="GC219" s="11"/>
      <c r="GD219" s="11"/>
      <c r="GE219" s="11"/>
      <c r="GF219" s="11"/>
      <c r="GG219" s="11"/>
      <c r="GH219" s="11"/>
      <c r="GI219" s="11"/>
      <c r="GJ219" s="11"/>
      <c r="GK219" s="11"/>
      <c r="GL219" s="11"/>
      <c r="GM219" s="11"/>
      <c r="GN219" s="11"/>
      <c r="GO219" s="11"/>
      <c r="GP219" s="11"/>
      <c r="GQ219" s="11"/>
      <c r="GR219" s="11"/>
      <c r="GS219" s="11"/>
      <c r="GT219" s="11"/>
      <c r="GU219" s="11"/>
      <c r="GV219" s="11"/>
      <c r="GW219" s="11"/>
      <c r="GX219" s="11"/>
      <c r="GY219" s="11"/>
      <c r="GZ219" s="11"/>
      <c r="HA219" s="11"/>
      <c r="HB219" s="11"/>
      <c r="HC219" s="11"/>
      <c r="HD219" s="11"/>
      <c r="HE219" s="11"/>
      <c r="HF219" s="11"/>
      <c r="HG219" s="11"/>
      <c r="HH219" s="11"/>
      <c r="HI219" s="11"/>
      <c r="HJ219" s="11"/>
      <c r="HK219" s="11"/>
      <c r="HL219" s="11"/>
      <c r="HM219" s="11"/>
      <c r="HN219" s="11"/>
      <c r="HO219" s="11"/>
      <c r="HP219" s="11"/>
      <c r="HQ219" s="11"/>
      <c r="HR219" s="11"/>
      <c r="HS219" s="11"/>
      <c r="HT219" s="11"/>
      <c r="HU219" s="11"/>
      <c r="HV219" s="11"/>
      <c r="HW219" s="11"/>
      <c r="HX219" s="11"/>
      <c r="HY219" s="11"/>
      <c r="HZ219" s="11"/>
      <c r="IA219" s="11"/>
      <c r="IB219" s="11"/>
      <c r="IC219" s="11"/>
      <c r="ID219" s="11"/>
      <c r="IE219" s="11"/>
      <c r="IF219" s="11"/>
      <c r="IG219" s="11"/>
      <c r="IH219" s="11"/>
      <c r="II219" s="11"/>
      <c r="IJ219" s="11"/>
      <c r="IK219" s="11"/>
      <c r="IL219" s="11"/>
      <c r="IM219" s="11"/>
      <c r="IN219" s="11"/>
      <c r="IO219" s="11"/>
      <c r="IP219" s="11"/>
    </row>
    <row r="220" spans="1:250" s="487" customFormat="1" ht="12" customHeight="1">
      <c r="A220" s="1019"/>
      <c r="B220" s="520"/>
      <c r="C220" s="521" t="s">
        <v>32</v>
      </c>
      <c r="D220" s="520"/>
      <c r="E220" s="522"/>
      <c r="F220" s="523"/>
      <c r="G220" s="524"/>
      <c r="H220" s="1020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  <c r="FU220" s="11"/>
      <c r="FV220" s="11"/>
      <c r="FW220" s="11"/>
      <c r="FX220" s="11"/>
      <c r="FY220" s="11"/>
      <c r="FZ220" s="11"/>
      <c r="GA220" s="11"/>
      <c r="GB220" s="11"/>
      <c r="GC220" s="11"/>
      <c r="GD220" s="11"/>
      <c r="GE220" s="11"/>
      <c r="GF220" s="11"/>
      <c r="GG220" s="11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  <c r="IH220" s="11"/>
      <c r="II220" s="11"/>
      <c r="IJ220" s="11"/>
      <c r="IK220" s="11"/>
      <c r="IL220" s="11"/>
      <c r="IM220" s="11"/>
      <c r="IN220" s="11"/>
      <c r="IO220" s="11"/>
      <c r="IP220" s="11"/>
    </row>
    <row r="221" spans="1:250" s="487" customFormat="1" ht="27" customHeight="1">
      <c r="A221" s="1078">
        <v>1</v>
      </c>
      <c r="B221" s="541">
        <v>1030</v>
      </c>
      <c r="C221" s="876" t="s">
        <v>1064</v>
      </c>
      <c r="D221" s="630" t="s">
        <v>8</v>
      </c>
      <c r="E221" s="541">
        <v>1</v>
      </c>
      <c r="F221" s="541">
        <v>1</v>
      </c>
      <c r="G221" s="543">
        <v>49.8</v>
      </c>
      <c r="H221" s="1080">
        <f>ROUND(G221*F221,2)</f>
        <v>49.8</v>
      </c>
      <c r="M221" s="1293"/>
    </row>
    <row r="222" spans="1:250" s="487" customFormat="1" ht="25.5">
      <c r="A222" s="1027">
        <v>2</v>
      </c>
      <c r="B222" s="541">
        <v>1031</v>
      </c>
      <c r="C222" s="552" t="s">
        <v>1065</v>
      </c>
      <c r="D222" s="630" t="s">
        <v>8</v>
      </c>
      <c r="E222" s="541">
        <v>1</v>
      </c>
      <c r="F222" s="541">
        <v>1</v>
      </c>
      <c r="G222" s="543">
        <v>15.09</v>
      </c>
      <c r="H222" s="1080">
        <f t="shared" ref="H222:H227" si="4">ROUND(G222*F222,2)</f>
        <v>15.09</v>
      </c>
    </row>
    <row r="223" spans="1:250" s="487" customFormat="1">
      <c r="A223" s="1027">
        <v>3</v>
      </c>
      <c r="B223" s="541">
        <v>6140</v>
      </c>
      <c r="C223" s="876" t="s">
        <v>953</v>
      </c>
      <c r="D223" s="630" t="s">
        <v>8</v>
      </c>
      <c r="E223" s="541">
        <v>1</v>
      </c>
      <c r="F223" s="541">
        <v>1</v>
      </c>
      <c r="G223" s="543">
        <v>4.33</v>
      </c>
      <c r="H223" s="1080">
        <f t="shared" si="4"/>
        <v>4.33</v>
      </c>
    </row>
    <row r="224" spans="1:250" s="487" customFormat="1">
      <c r="A224" s="1027">
        <v>4</v>
      </c>
      <c r="B224" s="630">
        <v>7583</v>
      </c>
      <c r="C224" s="631" t="s">
        <v>955</v>
      </c>
      <c r="D224" s="630" t="s">
        <v>8</v>
      </c>
      <c r="E224" s="541">
        <v>4</v>
      </c>
      <c r="F224" s="541">
        <v>4</v>
      </c>
      <c r="G224" s="543">
        <v>0.54</v>
      </c>
      <c r="H224" s="1080">
        <f t="shared" si="4"/>
        <v>2.16</v>
      </c>
    </row>
    <row r="225" spans="1:250" s="487" customFormat="1">
      <c r="A225" s="1027">
        <v>5</v>
      </c>
      <c r="B225" s="630">
        <v>88316</v>
      </c>
      <c r="C225" s="631" t="s">
        <v>957</v>
      </c>
      <c r="D225" s="630" t="s">
        <v>85</v>
      </c>
      <c r="E225" s="541">
        <v>1.45</v>
      </c>
      <c r="F225" s="541">
        <v>1.45</v>
      </c>
      <c r="G225" s="543">
        <v>16.02</v>
      </c>
      <c r="H225" s="1080">
        <f t="shared" si="4"/>
        <v>23.23</v>
      </c>
    </row>
    <row r="226" spans="1:250" s="487" customFormat="1">
      <c r="A226" s="1027">
        <v>6</v>
      </c>
      <c r="B226" s="630">
        <v>88267</v>
      </c>
      <c r="C226" s="631" t="s">
        <v>959</v>
      </c>
      <c r="D226" s="630" t="s">
        <v>85</v>
      </c>
      <c r="E226" s="541">
        <v>1.45</v>
      </c>
      <c r="F226" s="541">
        <v>1.45</v>
      </c>
      <c r="G226" s="543">
        <v>19.88</v>
      </c>
      <c r="H226" s="1080">
        <f t="shared" si="4"/>
        <v>28.83</v>
      </c>
    </row>
    <row r="227" spans="1:250" s="487" customFormat="1" ht="17.25" customHeight="1">
      <c r="A227" s="1027">
        <v>7</v>
      </c>
      <c r="B227" s="630">
        <v>11681</v>
      </c>
      <c r="C227" s="631" t="s">
        <v>958</v>
      </c>
      <c r="D227" s="630" t="s">
        <v>8</v>
      </c>
      <c r="E227" s="541">
        <v>1</v>
      </c>
      <c r="F227" s="541">
        <v>1</v>
      </c>
      <c r="G227" s="543">
        <v>9.84</v>
      </c>
      <c r="H227" s="1080">
        <f t="shared" si="4"/>
        <v>9.84</v>
      </c>
    </row>
    <row r="228" spans="1:250" s="487" customFormat="1">
      <c r="A228" s="1715" t="s">
        <v>106</v>
      </c>
      <c r="B228" s="1716"/>
      <c r="C228" s="1716"/>
      <c r="D228" s="1716"/>
      <c r="E228" s="1716"/>
      <c r="F228" s="1716"/>
      <c r="G228" s="1716"/>
      <c r="H228" s="1075">
        <f>SUM(H221:H227)</f>
        <v>133.28</v>
      </c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  <c r="FU228" s="11"/>
      <c r="FV228" s="11"/>
      <c r="FW228" s="11"/>
      <c r="FX228" s="11"/>
      <c r="FY228" s="11"/>
      <c r="FZ228" s="11"/>
      <c r="GA228" s="11"/>
      <c r="GB228" s="11"/>
      <c r="GC228" s="11"/>
      <c r="GD228" s="11"/>
      <c r="GE228" s="11"/>
      <c r="GF228" s="11"/>
      <c r="GG228" s="11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/>
      <c r="IL228" s="11"/>
      <c r="IM228" s="11"/>
      <c r="IN228" s="11"/>
      <c r="IO228" s="11"/>
      <c r="IP228" s="11"/>
    </row>
    <row r="229" spans="1:250" s="487" customFormat="1" ht="6.75" customHeight="1">
      <c r="A229" s="1024"/>
      <c r="B229" s="538"/>
      <c r="C229" s="538"/>
      <c r="D229" s="538"/>
      <c r="E229" s="538"/>
      <c r="F229" s="538"/>
      <c r="G229" s="539"/>
      <c r="H229" s="1025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  <c r="BY229" s="11"/>
      <c r="BZ229" s="11"/>
      <c r="CA229" s="11"/>
      <c r="CB229" s="11"/>
      <c r="CC229" s="11"/>
      <c r="CD229" s="11"/>
      <c r="CE229" s="11"/>
      <c r="CF229" s="11"/>
      <c r="CG229" s="11"/>
      <c r="CH229" s="11"/>
      <c r="CI229" s="11"/>
      <c r="CJ229" s="11"/>
      <c r="CK229" s="11"/>
      <c r="CL229" s="11"/>
      <c r="CM229" s="11"/>
      <c r="CN229" s="11"/>
      <c r="CO229" s="11"/>
      <c r="CP229" s="11"/>
      <c r="CQ229" s="11"/>
      <c r="CR229" s="11"/>
      <c r="CS229" s="11"/>
      <c r="CT229" s="11"/>
      <c r="CU229" s="11"/>
      <c r="CV229" s="11"/>
      <c r="CW229" s="11"/>
      <c r="CX229" s="11"/>
      <c r="CY229" s="11"/>
      <c r="CZ229" s="11"/>
      <c r="DA229" s="11"/>
      <c r="DB229" s="11"/>
      <c r="DC229" s="11"/>
      <c r="DD229" s="11"/>
      <c r="DE229" s="11"/>
      <c r="DF229" s="11"/>
      <c r="DG229" s="11"/>
      <c r="DH229" s="11"/>
      <c r="DI229" s="11"/>
      <c r="DJ229" s="11"/>
      <c r="DK229" s="11"/>
      <c r="DL229" s="11"/>
      <c r="DM229" s="11"/>
      <c r="DN229" s="11"/>
      <c r="DO229" s="11"/>
      <c r="DP229" s="11"/>
      <c r="DQ229" s="11"/>
      <c r="DR229" s="11"/>
      <c r="DS229" s="11"/>
      <c r="DT229" s="11"/>
      <c r="DU229" s="11"/>
      <c r="DV229" s="11"/>
      <c r="DW229" s="11"/>
      <c r="DX229" s="11"/>
      <c r="DY229" s="11"/>
      <c r="DZ229" s="11"/>
      <c r="EA229" s="11"/>
      <c r="EB229" s="11"/>
      <c r="EC229" s="11"/>
      <c r="ED229" s="11"/>
      <c r="EE229" s="11"/>
      <c r="EF229" s="11"/>
      <c r="EG229" s="11"/>
      <c r="EH229" s="11"/>
      <c r="EI229" s="11"/>
      <c r="EJ229" s="11"/>
      <c r="EK229" s="11"/>
      <c r="EL229" s="11"/>
      <c r="EM229" s="11"/>
      <c r="EN229" s="11"/>
      <c r="EO229" s="11"/>
      <c r="EP229" s="11"/>
      <c r="EQ229" s="11"/>
      <c r="ER229" s="11"/>
      <c r="ES229" s="11"/>
      <c r="ET229" s="11"/>
      <c r="EU229" s="11"/>
      <c r="EV229" s="11"/>
      <c r="EW229" s="11"/>
      <c r="EX229" s="11"/>
      <c r="EY229" s="11"/>
      <c r="EZ229" s="11"/>
      <c r="FA229" s="11"/>
      <c r="FB229" s="11"/>
      <c r="FC229" s="11"/>
      <c r="FD229" s="11"/>
      <c r="FE229" s="11"/>
      <c r="FF229" s="11"/>
      <c r="FG229" s="11"/>
      <c r="FH229" s="11"/>
      <c r="FI229" s="11"/>
      <c r="FJ229" s="11"/>
      <c r="FK229" s="11"/>
      <c r="FL229" s="11"/>
      <c r="FM229" s="11"/>
      <c r="FN229" s="11"/>
      <c r="FO229" s="11"/>
      <c r="FP229" s="11"/>
      <c r="FQ229" s="11"/>
      <c r="FR229" s="11"/>
      <c r="FS229" s="11"/>
      <c r="FT229" s="11"/>
      <c r="FU229" s="11"/>
      <c r="FV229" s="11"/>
      <c r="FW229" s="11"/>
      <c r="FX229" s="11"/>
      <c r="FY229" s="11"/>
      <c r="FZ229" s="11"/>
      <c r="GA229" s="11"/>
      <c r="GB229" s="11"/>
      <c r="GC229" s="11"/>
      <c r="GD229" s="11"/>
      <c r="GE229" s="11"/>
      <c r="GF229" s="11"/>
      <c r="GG229" s="11"/>
      <c r="GH229" s="11"/>
      <c r="GI229" s="11"/>
      <c r="GJ229" s="11"/>
      <c r="GK229" s="11"/>
      <c r="GL229" s="11"/>
      <c r="GM229" s="11"/>
      <c r="GN229" s="11"/>
      <c r="GO229" s="11"/>
      <c r="GP229" s="11"/>
      <c r="GQ229" s="11"/>
      <c r="GR229" s="11"/>
      <c r="GS229" s="11"/>
      <c r="GT229" s="11"/>
      <c r="GU229" s="11"/>
      <c r="GV229" s="11"/>
      <c r="GW229" s="11"/>
      <c r="GX229" s="11"/>
      <c r="GY229" s="11"/>
      <c r="GZ229" s="11"/>
      <c r="HA229" s="11"/>
      <c r="HB229" s="11"/>
      <c r="HC229" s="11"/>
      <c r="HD229" s="11"/>
      <c r="HE229" s="11"/>
      <c r="HF229" s="11"/>
      <c r="HG229" s="11"/>
      <c r="HH229" s="11"/>
      <c r="HI229" s="11"/>
      <c r="HJ229" s="11"/>
      <c r="HK229" s="11"/>
      <c r="HL229" s="11"/>
      <c r="HM229" s="11"/>
      <c r="HN229" s="11"/>
      <c r="HO229" s="11"/>
      <c r="HP229" s="11"/>
      <c r="HQ229" s="11"/>
      <c r="HR229" s="11"/>
      <c r="HS229" s="11"/>
      <c r="HT229" s="11"/>
      <c r="HU229" s="11"/>
      <c r="HV229" s="11"/>
      <c r="HW229" s="11"/>
      <c r="HX229" s="11"/>
      <c r="HY229" s="11"/>
      <c r="HZ229" s="11"/>
      <c r="IA229" s="11"/>
      <c r="IB229" s="11"/>
      <c r="IC229" s="11"/>
      <c r="ID229" s="11"/>
      <c r="IE229" s="11"/>
      <c r="IF229" s="11"/>
      <c r="IG229" s="11"/>
      <c r="IH229" s="11"/>
      <c r="II229" s="11"/>
      <c r="IJ229" s="11"/>
      <c r="IK229" s="11"/>
      <c r="IL229" s="11"/>
      <c r="IM229" s="11"/>
      <c r="IN229" s="11"/>
      <c r="IO229" s="11"/>
      <c r="IP229" s="11"/>
    </row>
    <row r="230" spans="1:250" s="487" customFormat="1">
      <c r="A230" s="1717"/>
      <c r="B230" s="1718"/>
      <c r="C230" s="1719"/>
      <c r="D230" s="1720" t="s">
        <v>31</v>
      </c>
      <c r="E230" s="1721"/>
      <c r="F230" s="1721"/>
      <c r="G230" s="1722"/>
      <c r="H230" s="1055">
        <f>H228</f>
        <v>133.28</v>
      </c>
      <c r="I230" s="557" t="s">
        <v>105</v>
      </c>
      <c r="J230" s="11"/>
      <c r="K230" s="11"/>
      <c r="L230" s="11" t="s">
        <v>105</v>
      </c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  <c r="FU230" s="11"/>
      <c r="FV230" s="11"/>
      <c r="FW230" s="11"/>
      <c r="FX230" s="11"/>
      <c r="FY230" s="11"/>
      <c r="FZ230" s="11"/>
      <c r="GA230" s="11"/>
      <c r="GB230" s="11"/>
      <c r="GC230" s="11"/>
      <c r="GD230" s="11"/>
      <c r="GE230" s="11"/>
      <c r="GF230" s="11"/>
      <c r="GG230" s="11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/>
      <c r="IL230" s="11"/>
      <c r="IM230" s="11"/>
      <c r="IN230" s="11"/>
      <c r="IO230" s="11"/>
      <c r="IP230" s="11"/>
    </row>
    <row r="231" spans="1:250" s="487" customFormat="1">
      <c r="A231" s="1076"/>
      <c r="B231" s="632"/>
      <c r="C231" s="632"/>
      <c r="D231" s="632"/>
      <c r="E231" s="632"/>
      <c r="F231" s="632"/>
      <c r="G231" s="632"/>
      <c r="H231" s="1081"/>
      <c r="I231" s="557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  <c r="BY231" s="11"/>
      <c r="BZ231" s="11"/>
      <c r="CA231" s="11"/>
      <c r="CB231" s="11"/>
      <c r="CC231" s="11"/>
      <c r="CD231" s="11"/>
      <c r="CE231" s="11"/>
      <c r="CF231" s="11"/>
      <c r="CG231" s="11"/>
      <c r="CH231" s="11"/>
      <c r="CI231" s="11"/>
      <c r="CJ231" s="11"/>
      <c r="CK231" s="11"/>
      <c r="CL231" s="11"/>
      <c r="CM231" s="11"/>
      <c r="CN231" s="11"/>
      <c r="CO231" s="11"/>
      <c r="CP231" s="11"/>
      <c r="CQ231" s="11"/>
      <c r="CR231" s="11"/>
      <c r="CS231" s="11"/>
      <c r="CT231" s="11"/>
      <c r="CU231" s="11"/>
      <c r="CV231" s="11"/>
      <c r="CW231" s="11"/>
      <c r="CX231" s="11"/>
      <c r="CY231" s="11"/>
      <c r="CZ231" s="11"/>
      <c r="DA231" s="11"/>
      <c r="DB231" s="11"/>
      <c r="DC231" s="11"/>
      <c r="DD231" s="11"/>
      <c r="DE231" s="11"/>
      <c r="DF231" s="11"/>
      <c r="DG231" s="11"/>
      <c r="DH231" s="11"/>
      <c r="DI231" s="11"/>
      <c r="DJ231" s="11"/>
      <c r="DK231" s="11"/>
      <c r="DL231" s="11"/>
      <c r="DM231" s="11"/>
      <c r="DN231" s="11"/>
      <c r="DO231" s="11"/>
      <c r="DP231" s="11"/>
      <c r="DQ231" s="11"/>
      <c r="DR231" s="11"/>
      <c r="DS231" s="11"/>
      <c r="DT231" s="11"/>
      <c r="DU231" s="11"/>
      <c r="DV231" s="11"/>
      <c r="DW231" s="11"/>
      <c r="DX231" s="11"/>
      <c r="DY231" s="11"/>
      <c r="DZ231" s="11"/>
      <c r="EA231" s="11"/>
      <c r="EB231" s="11"/>
      <c r="EC231" s="11"/>
      <c r="ED231" s="11"/>
      <c r="EE231" s="11"/>
      <c r="EF231" s="11"/>
      <c r="EG231" s="11"/>
      <c r="EH231" s="11"/>
      <c r="EI231" s="11"/>
      <c r="EJ231" s="11"/>
      <c r="EK231" s="11"/>
      <c r="EL231" s="11"/>
      <c r="EM231" s="11"/>
      <c r="EN231" s="11"/>
      <c r="EO231" s="11"/>
      <c r="EP231" s="11"/>
      <c r="EQ231" s="11"/>
      <c r="ER231" s="11"/>
      <c r="ES231" s="11"/>
      <c r="ET231" s="11"/>
      <c r="EU231" s="11"/>
      <c r="EV231" s="11"/>
      <c r="EW231" s="11"/>
      <c r="EX231" s="11"/>
      <c r="EY231" s="11"/>
      <c r="EZ231" s="11"/>
      <c r="FA231" s="11"/>
      <c r="FB231" s="11"/>
      <c r="FC231" s="11"/>
      <c r="FD231" s="11"/>
      <c r="FE231" s="11"/>
      <c r="FF231" s="11"/>
      <c r="FG231" s="11"/>
      <c r="FH231" s="11"/>
      <c r="FI231" s="11"/>
      <c r="FJ231" s="11"/>
      <c r="FK231" s="11"/>
      <c r="FL231" s="11"/>
      <c r="FM231" s="11"/>
      <c r="FN231" s="11"/>
      <c r="FO231" s="11"/>
      <c r="FP231" s="11"/>
      <c r="FQ231" s="11"/>
      <c r="FR231" s="11"/>
      <c r="FS231" s="11"/>
      <c r="FT231" s="11"/>
      <c r="FU231" s="11"/>
      <c r="FV231" s="11"/>
      <c r="FW231" s="11"/>
      <c r="FX231" s="11"/>
      <c r="FY231" s="11"/>
      <c r="FZ231" s="11"/>
      <c r="GA231" s="11"/>
      <c r="GB231" s="11"/>
      <c r="GC231" s="11"/>
      <c r="GD231" s="11"/>
      <c r="GE231" s="11"/>
      <c r="GF231" s="11"/>
      <c r="GG231" s="11"/>
      <c r="GH231" s="11"/>
      <c r="GI231" s="11"/>
      <c r="GJ231" s="11"/>
      <c r="GK231" s="11"/>
      <c r="GL231" s="11"/>
      <c r="GM231" s="11"/>
      <c r="GN231" s="11"/>
      <c r="GO231" s="11"/>
      <c r="GP231" s="11"/>
      <c r="GQ231" s="11"/>
      <c r="GR231" s="11"/>
      <c r="GS231" s="11"/>
      <c r="GT231" s="11"/>
      <c r="GU231" s="11"/>
      <c r="GV231" s="11"/>
      <c r="GW231" s="11"/>
      <c r="GX231" s="11"/>
      <c r="GY231" s="11"/>
      <c r="GZ231" s="11"/>
      <c r="HA231" s="11"/>
      <c r="HB231" s="11"/>
      <c r="HC231" s="11"/>
      <c r="HD231" s="11"/>
      <c r="HE231" s="11"/>
      <c r="HF231" s="11"/>
      <c r="HG231" s="11"/>
      <c r="HH231" s="11"/>
      <c r="HI231" s="11"/>
      <c r="HJ231" s="11"/>
      <c r="HK231" s="11"/>
      <c r="HL231" s="11"/>
      <c r="HM231" s="11"/>
      <c r="HN231" s="11"/>
      <c r="HO231" s="11"/>
      <c r="HP231" s="11"/>
      <c r="HQ231" s="11"/>
      <c r="HR231" s="11"/>
      <c r="HS231" s="11"/>
      <c r="HT231" s="11"/>
      <c r="HU231" s="11"/>
      <c r="HV231" s="11"/>
      <c r="HW231" s="11"/>
      <c r="HX231" s="11"/>
      <c r="HY231" s="11"/>
      <c r="HZ231" s="11"/>
      <c r="IA231" s="11"/>
      <c r="IB231" s="11"/>
      <c r="IC231" s="11"/>
      <c r="ID231" s="11"/>
      <c r="IE231" s="11"/>
      <c r="IF231" s="11"/>
      <c r="IG231" s="11"/>
      <c r="IH231" s="11"/>
      <c r="II231" s="11"/>
      <c r="IJ231" s="11"/>
      <c r="IK231" s="11"/>
      <c r="IL231" s="11"/>
      <c r="IM231" s="11"/>
      <c r="IN231" s="11"/>
      <c r="IO231" s="11"/>
      <c r="IP231" s="11"/>
    </row>
    <row r="232" spans="1:250" s="487" customFormat="1" ht="22.5" customHeight="1">
      <c r="A232" s="1723" t="s">
        <v>1532</v>
      </c>
      <c r="B232" s="1724"/>
      <c r="C232" s="1724"/>
      <c r="D232" s="1724"/>
      <c r="E232" s="1724"/>
      <c r="F232" s="1724"/>
      <c r="G232" s="1724"/>
      <c r="H232" s="1725"/>
    </row>
    <row r="233" spans="1:250" s="487" customFormat="1" ht="9" customHeight="1">
      <c r="A233" s="1014"/>
      <c r="B233" s="511"/>
      <c r="C233" s="511"/>
      <c r="D233" s="511"/>
      <c r="E233" s="511"/>
      <c r="F233" s="511"/>
      <c r="G233" s="512"/>
      <c r="H233" s="1015"/>
    </row>
    <row r="234" spans="1:250" s="487" customFormat="1" ht="12.75" customHeight="1">
      <c r="A234" s="1018" t="s">
        <v>5</v>
      </c>
      <c r="B234" s="514" t="s">
        <v>27</v>
      </c>
      <c r="C234" s="515" t="s">
        <v>28</v>
      </c>
      <c r="D234" s="516" t="s">
        <v>8</v>
      </c>
      <c r="E234" s="1702" t="s">
        <v>99</v>
      </c>
      <c r="F234" s="1702" t="s">
        <v>100</v>
      </c>
      <c r="G234" s="1705" t="s">
        <v>29</v>
      </c>
      <c r="H234" s="1708" t="s">
        <v>73</v>
      </c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FW234" s="11"/>
      <c r="FX234" s="11"/>
      <c r="FY234" s="11"/>
      <c r="FZ234" s="11"/>
      <c r="GA234" s="11"/>
      <c r="GB234" s="11"/>
      <c r="GC234" s="11"/>
      <c r="GD234" s="11"/>
      <c r="GE234" s="11"/>
      <c r="GF234" s="11"/>
      <c r="GG234" s="11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/>
      <c r="IL234" s="11"/>
      <c r="IM234" s="11"/>
      <c r="IN234" s="11"/>
      <c r="IO234" s="11"/>
      <c r="IP234" s="11"/>
    </row>
    <row r="235" spans="1:250" s="487" customFormat="1" ht="38.25">
      <c r="A235" s="1799"/>
      <c r="B235" s="1713" t="s">
        <v>965</v>
      </c>
      <c r="C235" s="849" t="s">
        <v>1030</v>
      </c>
      <c r="D235" s="518" t="s">
        <v>81</v>
      </c>
      <c r="E235" s="1703"/>
      <c r="F235" s="1703"/>
      <c r="G235" s="1706"/>
      <c r="H235" s="1709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  <c r="BY235" s="11"/>
      <c r="BZ235" s="11"/>
      <c r="CA235" s="11"/>
      <c r="CB235" s="11"/>
      <c r="CC235" s="11"/>
      <c r="CD235" s="11"/>
      <c r="CE235" s="11"/>
      <c r="CF235" s="11"/>
      <c r="CG235" s="11"/>
      <c r="CH235" s="11"/>
      <c r="CI235" s="11"/>
      <c r="CJ235" s="11"/>
      <c r="CK235" s="11"/>
      <c r="CL235" s="11"/>
      <c r="CM235" s="11"/>
      <c r="CN235" s="11"/>
      <c r="CO235" s="11"/>
      <c r="CP235" s="11"/>
      <c r="CQ235" s="11"/>
      <c r="CR235" s="11"/>
      <c r="CS235" s="11"/>
      <c r="CT235" s="11"/>
      <c r="CU235" s="11"/>
      <c r="CV235" s="11"/>
      <c r="CW235" s="11"/>
      <c r="CX235" s="11"/>
      <c r="CY235" s="11"/>
      <c r="CZ235" s="11"/>
      <c r="DA235" s="11"/>
      <c r="DB235" s="11"/>
      <c r="DC235" s="11"/>
      <c r="DD235" s="11"/>
      <c r="DE235" s="11"/>
      <c r="DF235" s="11"/>
      <c r="DG235" s="11"/>
      <c r="DH235" s="11"/>
      <c r="DI235" s="11"/>
      <c r="DJ235" s="11"/>
      <c r="DK235" s="11"/>
      <c r="DL235" s="11"/>
      <c r="DM235" s="11"/>
      <c r="DN235" s="11"/>
      <c r="DO235" s="11"/>
      <c r="DP235" s="11"/>
      <c r="DQ235" s="11"/>
      <c r="DR235" s="11"/>
      <c r="DS235" s="11"/>
      <c r="DT235" s="11"/>
      <c r="DU235" s="11"/>
      <c r="DV235" s="11"/>
      <c r="DW235" s="11"/>
      <c r="DX235" s="11"/>
      <c r="DY235" s="11"/>
      <c r="DZ235" s="11"/>
      <c r="EA235" s="11"/>
      <c r="EB235" s="11"/>
      <c r="EC235" s="11"/>
      <c r="ED235" s="11"/>
      <c r="EE235" s="11"/>
      <c r="EF235" s="11"/>
      <c r="EG235" s="11"/>
      <c r="EH235" s="11"/>
      <c r="EI235" s="11"/>
      <c r="EJ235" s="11"/>
      <c r="EK235" s="11"/>
      <c r="EL235" s="11"/>
      <c r="EM235" s="11"/>
      <c r="EN235" s="11"/>
      <c r="EO235" s="11"/>
      <c r="EP235" s="11"/>
      <c r="EQ235" s="11"/>
      <c r="ER235" s="11"/>
      <c r="ES235" s="11"/>
      <c r="ET235" s="11"/>
      <c r="EU235" s="11"/>
      <c r="EV235" s="11"/>
      <c r="EW235" s="11"/>
      <c r="EX235" s="11"/>
      <c r="EY235" s="11"/>
      <c r="EZ235" s="11"/>
      <c r="FA235" s="11"/>
      <c r="FB235" s="11"/>
      <c r="FC235" s="11"/>
      <c r="FD235" s="11"/>
      <c r="FE235" s="11"/>
      <c r="FF235" s="11"/>
      <c r="FG235" s="11"/>
      <c r="FH235" s="11"/>
      <c r="FI235" s="11"/>
      <c r="FJ235" s="11"/>
      <c r="FK235" s="11"/>
      <c r="FL235" s="11"/>
      <c r="FM235" s="11"/>
      <c r="FN235" s="11"/>
      <c r="FO235" s="11"/>
      <c r="FP235" s="11"/>
      <c r="FQ235" s="11"/>
      <c r="FR235" s="11"/>
      <c r="FS235" s="11"/>
      <c r="FT235" s="11"/>
      <c r="FU235" s="11"/>
      <c r="FV235" s="11"/>
      <c r="FW235" s="11"/>
      <c r="FX235" s="11"/>
      <c r="FY235" s="11"/>
      <c r="FZ235" s="11"/>
      <c r="GA235" s="11"/>
      <c r="GB235" s="11"/>
      <c r="GC235" s="11"/>
      <c r="GD235" s="11"/>
      <c r="GE235" s="11"/>
      <c r="GF235" s="11"/>
      <c r="GG235" s="11"/>
      <c r="GH235" s="11"/>
      <c r="GI235" s="11"/>
      <c r="GJ235" s="11"/>
      <c r="GK235" s="11"/>
      <c r="GL235" s="11"/>
      <c r="GM235" s="11"/>
      <c r="GN235" s="11"/>
      <c r="GO235" s="11"/>
      <c r="GP235" s="11"/>
      <c r="GQ235" s="11"/>
      <c r="GR235" s="11"/>
      <c r="GS235" s="11"/>
      <c r="GT235" s="11"/>
      <c r="GU235" s="11"/>
      <c r="GV235" s="11"/>
      <c r="GW235" s="11"/>
      <c r="GX235" s="11"/>
      <c r="GY235" s="11"/>
      <c r="GZ235" s="11"/>
      <c r="HA235" s="11"/>
      <c r="HB235" s="11"/>
      <c r="HC235" s="11"/>
      <c r="HD235" s="11"/>
      <c r="HE235" s="11"/>
      <c r="HF235" s="11"/>
      <c r="HG235" s="11"/>
      <c r="HH235" s="11"/>
      <c r="HI235" s="11"/>
      <c r="HJ235" s="11"/>
      <c r="HK235" s="11"/>
      <c r="HL235" s="11"/>
      <c r="HM235" s="11"/>
      <c r="HN235" s="11"/>
      <c r="HO235" s="11"/>
      <c r="HP235" s="11"/>
      <c r="HQ235" s="11"/>
      <c r="HR235" s="11"/>
      <c r="HS235" s="11"/>
      <c r="HT235" s="11"/>
      <c r="HU235" s="11"/>
      <c r="HV235" s="11"/>
      <c r="HW235" s="11"/>
      <c r="HX235" s="11"/>
      <c r="HY235" s="11"/>
      <c r="HZ235" s="11"/>
      <c r="IA235" s="11"/>
      <c r="IB235" s="11"/>
      <c r="IC235" s="11"/>
      <c r="ID235" s="11"/>
      <c r="IE235" s="11"/>
      <c r="IF235" s="11"/>
      <c r="IG235" s="11"/>
      <c r="IH235" s="11"/>
      <c r="II235" s="11"/>
      <c r="IJ235" s="11"/>
      <c r="IK235" s="11"/>
      <c r="IL235" s="11"/>
      <c r="IM235" s="11"/>
      <c r="IN235" s="11"/>
      <c r="IO235" s="11"/>
      <c r="IP235" s="11"/>
    </row>
    <row r="236" spans="1:250" s="487" customFormat="1" ht="16.5" customHeight="1">
      <c r="A236" s="1800"/>
      <c r="B236" s="1714"/>
      <c r="C236" s="519" t="s">
        <v>30</v>
      </c>
      <c r="D236" s="884"/>
      <c r="E236" s="1704"/>
      <c r="F236" s="1704"/>
      <c r="G236" s="1707"/>
      <c r="H236" s="1710"/>
      <c r="I236" s="11"/>
      <c r="J236" s="11"/>
      <c r="K236" s="11"/>
      <c r="L236" s="11"/>
      <c r="M236" s="557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FW236" s="11"/>
      <c r="FX236" s="11"/>
      <c r="FY236" s="11"/>
      <c r="FZ236" s="11"/>
      <c r="GA236" s="11"/>
      <c r="GB236" s="11"/>
      <c r="GC236" s="11"/>
      <c r="GD236" s="11"/>
      <c r="GE236" s="11"/>
      <c r="GF236" s="11"/>
      <c r="GG236" s="11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/>
      <c r="IL236" s="11"/>
      <c r="IM236" s="11"/>
      <c r="IN236" s="11"/>
      <c r="IO236" s="11"/>
      <c r="IP236" s="11"/>
    </row>
    <row r="237" spans="1:250" s="487" customFormat="1" ht="12" customHeight="1">
      <c r="A237" s="1019"/>
      <c r="B237" s="520"/>
      <c r="C237" s="521" t="s">
        <v>32</v>
      </c>
      <c r="D237" s="520"/>
      <c r="E237" s="522"/>
      <c r="F237" s="523"/>
      <c r="G237" s="524"/>
      <c r="H237" s="1020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  <c r="BY237" s="11"/>
      <c r="BZ237" s="11"/>
      <c r="CA237" s="11"/>
      <c r="CB237" s="11"/>
      <c r="CC237" s="11"/>
      <c r="CD237" s="11"/>
      <c r="CE237" s="11"/>
      <c r="CF237" s="11"/>
      <c r="CG237" s="11"/>
      <c r="CH237" s="11"/>
      <c r="CI237" s="11"/>
      <c r="CJ237" s="11"/>
      <c r="CK237" s="11"/>
      <c r="CL237" s="11"/>
      <c r="CM237" s="11"/>
      <c r="CN237" s="11"/>
      <c r="CO237" s="11"/>
      <c r="CP237" s="11"/>
      <c r="CQ237" s="11"/>
      <c r="CR237" s="11"/>
      <c r="CS237" s="11"/>
      <c r="CT237" s="11"/>
      <c r="CU237" s="11"/>
      <c r="CV237" s="11"/>
      <c r="CW237" s="11"/>
      <c r="CX237" s="11"/>
      <c r="CY237" s="11"/>
      <c r="CZ237" s="11"/>
      <c r="DA237" s="11"/>
      <c r="DB237" s="11"/>
      <c r="DC237" s="11"/>
      <c r="DD237" s="11"/>
      <c r="DE237" s="11"/>
      <c r="DF237" s="11"/>
      <c r="DG237" s="11"/>
      <c r="DH237" s="11"/>
      <c r="DI237" s="11"/>
      <c r="DJ237" s="11"/>
      <c r="DK237" s="11"/>
      <c r="DL237" s="11"/>
      <c r="DM237" s="11"/>
      <c r="DN237" s="11"/>
      <c r="DO237" s="11"/>
      <c r="DP237" s="11"/>
      <c r="DQ237" s="11"/>
      <c r="DR237" s="11"/>
      <c r="DS237" s="11"/>
      <c r="DT237" s="11"/>
      <c r="DU237" s="11"/>
      <c r="DV237" s="11"/>
      <c r="DW237" s="11"/>
      <c r="DX237" s="11"/>
      <c r="DY237" s="11"/>
      <c r="DZ237" s="11"/>
      <c r="EA237" s="11"/>
      <c r="EB237" s="11"/>
      <c r="EC237" s="11"/>
      <c r="ED237" s="11"/>
      <c r="EE237" s="11"/>
      <c r="EF237" s="11"/>
      <c r="EG237" s="11"/>
      <c r="EH237" s="11"/>
      <c r="EI237" s="11"/>
      <c r="EJ237" s="11"/>
      <c r="EK237" s="11"/>
      <c r="EL237" s="11"/>
      <c r="EM237" s="11"/>
      <c r="EN237" s="11"/>
      <c r="EO237" s="11"/>
      <c r="EP237" s="11"/>
      <c r="EQ237" s="11"/>
      <c r="ER237" s="11"/>
      <c r="ES237" s="11"/>
      <c r="ET237" s="11"/>
      <c r="EU237" s="11"/>
      <c r="EV237" s="11"/>
      <c r="EW237" s="11"/>
      <c r="EX237" s="11"/>
      <c r="EY237" s="11"/>
      <c r="EZ237" s="11"/>
      <c r="FA237" s="11"/>
      <c r="FB237" s="11"/>
      <c r="FC237" s="11"/>
      <c r="FD237" s="11"/>
      <c r="FE237" s="11"/>
      <c r="FF237" s="11"/>
      <c r="FG237" s="11"/>
      <c r="FH237" s="11"/>
      <c r="FI237" s="11"/>
      <c r="FJ237" s="11"/>
      <c r="FK237" s="11"/>
      <c r="FL237" s="11"/>
      <c r="FM237" s="11"/>
      <c r="FN237" s="11"/>
      <c r="FO237" s="11"/>
      <c r="FP237" s="11"/>
      <c r="FQ237" s="11"/>
      <c r="FR237" s="11"/>
      <c r="FS237" s="11"/>
      <c r="FT237" s="11"/>
      <c r="FU237" s="11"/>
      <c r="FV237" s="11"/>
      <c r="FW237" s="11"/>
      <c r="FX237" s="11"/>
      <c r="FY237" s="11"/>
      <c r="FZ237" s="11"/>
      <c r="GA237" s="11"/>
      <c r="GB237" s="11"/>
      <c r="GC237" s="11"/>
      <c r="GD237" s="11"/>
      <c r="GE237" s="11"/>
      <c r="GF237" s="11"/>
      <c r="GG237" s="11"/>
      <c r="GH237" s="11"/>
      <c r="GI237" s="11"/>
      <c r="GJ237" s="11"/>
      <c r="GK237" s="11"/>
      <c r="GL237" s="11"/>
      <c r="GM237" s="11"/>
      <c r="GN237" s="11"/>
      <c r="GO237" s="11"/>
      <c r="GP237" s="11"/>
      <c r="GQ237" s="11"/>
      <c r="GR237" s="11"/>
      <c r="GS237" s="11"/>
      <c r="GT237" s="11"/>
      <c r="GU237" s="11"/>
      <c r="GV237" s="11"/>
      <c r="GW237" s="11"/>
      <c r="GX237" s="11"/>
      <c r="GY237" s="11"/>
      <c r="GZ237" s="11"/>
      <c r="HA237" s="11"/>
      <c r="HB237" s="11"/>
      <c r="HC237" s="11"/>
      <c r="HD237" s="11"/>
      <c r="HE237" s="11"/>
      <c r="HF237" s="11"/>
      <c r="HG237" s="11"/>
      <c r="HH237" s="11"/>
      <c r="HI237" s="11"/>
      <c r="HJ237" s="11"/>
      <c r="HK237" s="11"/>
      <c r="HL237" s="11"/>
      <c r="HM237" s="11"/>
      <c r="HN237" s="11"/>
      <c r="HO237" s="11"/>
      <c r="HP237" s="11"/>
      <c r="HQ237" s="11"/>
      <c r="HR237" s="11"/>
      <c r="HS237" s="11"/>
      <c r="HT237" s="11"/>
      <c r="HU237" s="11"/>
      <c r="HV237" s="11"/>
      <c r="HW237" s="11"/>
      <c r="HX237" s="11"/>
      <c r="HY237" s="11"/>
      <c r="HZ237" s="11"/>
      <c r="IA237" s="11"/>
      <c r="IB237" s="11"/>
      <c r="IC237" s="11"/>
      <c r="ID237" s="11"/>
      <c r="IE237" s="11"/>
      <c r="IF237" s="11"/>
      <c r="IG237" s="11"/>
      <c r="IH237" s="11"/>
      <c r="II237" s="11"/>
      <c r="IJ237" s="11"/>
      <c r="IK237" s="11"/>
      <c r="IL237" s="11"/>
      <c r="IM237" s="11"/>
      <c r="IN237" s="11"/>
      <c r="IO237" s="11"/>
      <c r="IP237" s="11"/>
    </row>
    <row r="238" spans="1:250" s="487" customFormat="1" ht="15.75" customHeight="1">
      <c r="A238" s="1021">
        <v>1</v>
      </c>
      <c r="B238" s="66">
        <v>567</v>
      </c>
      <c r="C238" s="652" t="s">
        <v>1027</v>
      </c>
      <c r="D238" s="66" t="s">
        <v>77</v>
      </c>
      <c r="E238" s="152" t="s">
        <v>966</v>
      </c>
      <c r="F238" s="152">
        <v>4</v>
      </c>
      <c r="G238" s="136">
        <v>16.78</v>
      </c>
      <c r="H238" s="1028">
        <f>TRUNC(F238*G238,2)</f>
        <v>67.12</v>
      </c>
    </row>
    <row r="239" spans="1:250" s="487" customFormat="1" ht="39">
      <c r="A239" s="1021">
        <v>2</v>
      </c>
      <c r="B239" s="66">
        <v>96546</v>
      </c>
      <c r="C239" s="163" t="s">
        <v>1008</v>
      </c>
      <c r="D239" s="66" t="s">
        <v>83</v>
      </c>
      <c r="E239" s="66" t="s">
        <v>1007</v>
      </c>
      <c r="F239" s="152">
        <v>14.22</v>
      </c>
      <c r="G239" s="136">
        <v>16.38</v>
      </c>
      <c r="H239" s="1028">
        <f t="shared" ref="H239:H241" si="5">TRUNC(F239*G239,2)</f>
        <v>232.92</v>
      </c>
    </row>
    <row r="240" spans="1:250" s="639" customFormat="1">
      <c r="A240" s="1027">
        <v>3</v>
      </c>
      <c r="B240" s="630">
        <v>88316</v>
      </c>
      <c r="C240" s="631" t="s">
        <v>1028</v>
      </c>
      <c r="D240" s="630" t="s">
        <v>85</v>
      </c>
      <c r="E240" s="541">
        <v>0.2</v>
      </c>
      <c r="F240" s="541">
        <v>0.2</v>
      </c>
      <c r="G240" s="543">
        <v>16.02</v>
      </c>
      <c r="H240" s="1028">
        <f t="shared" si="5"/>
        <v>3.2</v>
      </c>
    </row>
    <row r="241" spans="1:250" s="487" customFormat="1" ht="26.25">
      <c r="A241" s="1021">
        <v>4</v>
      </c>
      <c r="B241" s="66">
        <v>98749</v>
      </c>
      <c r="C241" s="876" t="s">
        <v>968</v>
      </c>
      <c r="D241" s="66" t="s">
        <v>77</v>
      </c>
      <c r="E241" s="66" t="s">
        <v>967</v>
      </c>
      <c r="F241" s="152">
        <v>0.86</v>
      </c>
      <c r="G241" s="136">
        <v>62.7</v>
      </c>
      <c r="H241" s="1028">
        <f t="shared" si="5"/>
        <v>53.92</v>
      </c>
    </row>
    <row r="242" spans="1:250" s="487" customFormat="1">
      <c r="A242" s="1844" t="s">
        <v>106</v>
      </c>
      <c r="B242" s="1845"/>
      <c r="C242" s="1845"/>
      <c r="D242" s="1845"/>
      <c r="E242" s="1845"/>
      <c r="F242" s="1845"/>
      <c r="G242" s="1845"/>
      <c r="H242" s="1075">
        <f>SUM(H238:H241)</f>
        <v>357.16</v>
      </c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  <c r="FU242" s="11"/>
      <c r="FV242" s="11"/>
      <c r="FW242" s="11"/>
      <c r="FX242" s="11"/>
      <c r="FY242" s="11"/>
      <c r="FZ242" s="11"/>
      <c r="GA242" s="11"/>
      <c r="GB242" s="11"/>
      <c r="GC242" s="11"/>
      <c r="GD242" s="11"/>
      <c r="GE242" s="11"/>
      <c r="GF242" s="11"/>
      <c r="GG242" s="11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/>
      <c r="IL242" s="11"/>
      <c r="IM242" s="11"/>
      <c r="IN242" s="11"/>
      <c r="IO242" s="11"/>
      <c r="IP242" s="11"/>
    </row>
    <row r="243" spans="1:250" s="487" customFormat="1" ht="6.75" customHeight="1">
      <c r="A243" s="1024"/>
      <c r="B243" s="538"/>
      <c r="C243" s="538"/>
      <c r="D243" s="538"/>
      <c r="E243" s="538"/>
      <c r="F243" s="538"/>
      <c r="G243" s="539"/>
      <c r="H243" s="1025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  <c r="BY243" s="11"/>
      <c r="BZ243" s="11"/>
      <c r="CA243" s="11"/>
      <c r="CB243" s="11"/>
      <c r="CC243" s="11"/>
      <c r="CD243" s="11"/>
      <c r="CE243" s="11"/>
      <c r="CF243" s="11"/>
      <c r="CG243" s="11"/>
      <c r="CH243" s="11"/>
      <c r="CI243" s="11"/>
      <c r="CJ243" s="11"/>
      <c r="CK243" s="11"/>
      <c r="CL243" s="11"/>
      <c r="CM243" s="11"/>
      <c r="CN243" s="11"/>
      <c r="CO243" s="11"/>
      <c r="CP243" s="11"/>
      <c r="CQ243" s="11"/>
      <c r="CR243" s="11"/>
      <c r="CS243" s="11"/>
      <c r="CT243" s="11"/>
      <c r="CU243" s="11"/>
      <c r="CV243" s="11"/>
      <c r="CW243" s="11"/>
      <c r="CX243" s="11"/>
      <c r="CY243" s="11"/>
      <c r="CZ243" s="11"/>
      <c r="DA243" s="11"/>
      <c r="DB243" s="11"/>
      <c r="DC243" s="11"/>
      <c r="DD243" s="11"/>
      <c r="DE243" s="11"/>
      <c r="DF243" s="11"/>
      <c r="DG243" s="11"/>
      <c r="DH243" s="11"/>
      <c r="DI243" s="11"/>
      <c r="DJ243" s="11"/>
      <c r="DK243" s="11"/>
      <c r="DL243" s="11"/>
      <c r="DM243" s="11"/>
      <c r="DN243" s="11"/>
      <c r="DO243" s="11"/>
      <c r="DP243" s="11"/>
      <c r="DQ243" s="11"/>
      <c r="DR243" s="11"/>
      <c r="DS243" s="11"/>
      <c r="DT243" s="11"/>
      <c r="DU243" s="11"/>
      <c r="DV243" s="11"/>
      <c r="DW243" s="11"/>
      <c r="DX243" s="11"/>
      <c r="DY243" s="11"/>
      <c r="DZ243" s="11"/>
      <c r="EA243" s="11"/>
      <c r="EB243" s="11"/>
      <c r="EC243" s="11"/>
      <c r="ED243" s="11"/>
      <c r="EE243" s="11"/>
      <c r="EF243" s="11"/>
      <c r="EG243" s="11"/>
      <c r="EH243" s="11"/>
      <c r="EI243" s="11"/>
      <c r="EJ243" s="11"/>
      <c r="EK243" s="11"/>
      <c r="EL243" s="11"/>
      <c r="EM243" s="11"/>
      <c r="EN243" s="11"/>
      <c r="EO243" s="11"/>
      <c r="EP243" s="11"/>
      <c r="EQ243" s="11"/>
      <c r="ER243" s="11"/>
      <c r="ES243" s="11"/>
      <c r="ET243" s="11"/>
      <c r="EU243" s="11"/>
      <c r="EV243" s="11"/>
      <c r="EW243" s="11"/>
      <c r="EX243" s="11"/>
      <c r="EY243" s="11"/>
      <c r="EZ243" s="11"/>
      <c r="FA243" s="11"/>
      <c r="FB243" s="11"/>
      <c r="FC243" s="11"/>
      <c r="FD243" s="11"/>
      <c r="FE243" s="11"/>
      <c r="FF243" s="11"/>
      <c r="FG243" s="11"/>
      <c r="FH243" s="11"/>
      <c r="FI243" s="11"/>
      <c r="FJ243" s="11"/>
      <c r="FK243" s="11"/>
      <c r="FL243" s="11"/>
      <c r="FM243" s="11"/>
      <c r="FN243" s="11"/>
      <c r="FO243" s="11"/>
      <c r="FP243" s="11"/>
      <c r="FQ243" s="11"/>
      <c r="FR243" s="11"/>
      <c r="FS243" s="11"/>
      <c r="FT243" s="11"/>
      <c r="FU243" s="11"/>
      <c r="FV243" s="11"/>
      <c r="FW243" s="11"/>
      <c r="FX243" s="11"/>
      <c r="FY243" s="11"/>
      <c r="FZ243" s="11"/>
      <c r="GA243" s="11"/>
      <c r="GB243" s="11"/>
      <c r="GC243" s="11"/>
      <c r="GD243" s="11"/>
      <c r="GE243" s="11"/>
      <c r="GF243" s="11"/>
      <c r="GG243" s="11"/>
      <c r="GH243" s="11"/>
      <c r="GI243" s="11"/>
      <c r="GJ243" s="11"/>
      <c r="GK243" s="11"/>
      <c r="GL243" s="11"/>
      <c r="GM243" s="11"/>
      <c r="GN243" s="11"/>
      <c r="GO243" s="11"/>
      <c r="GP243" s="11"/>
      <c r="GQ243" s="11"/>
      <c r="GR243" s="11"/>
      <c r="GS243" s="11"/>
      <c r="GT243" s="11"/>
      <c r="GU243" s="11"/>
      <c r="GV243" s="11"/>
      <c r="GW243" s="11"/>
      <c r="GX243" s="11"/>
      <c r="GY243" s="11"/>
      <c r="GZ243" s="11"/>
      <c r="HA243" s="11"/>
      <c r="HB243" s="11"/>
      <c r="HC243" s="11"/>
      <c r="HD243" s="11"/>
      <c r="HE243" s="11"/>
      <c r="HF243" s="11"/>
      <c r="HG243" s="11"/>
      <c r="HH243" s="11"/>
      <c r="HI243" s="11"/>
      <c r="HJ243" s="11"/>
      <c r="HK243" s="11"/>
      <c r="HL243" s="11"/>
      <c r="HM243" s="11"/>
      <c r="HN243" s="11"/>
      <c r="HO243" s="11"/>
      <c r="HP243" s="11"/>
      <c r="HQ243" s="11"/>
      <c r="HR243" s="11"/>
      <c r="HS243" s="11"/>
      <c r="HT243" s="11"/>
      <c r="HU243" s="11"/>
      <c r="HV243" s="11"/>
      <c r="HW243" s="11"/>
      <c r="HX243" s="11"/>
      <c r="HY243" s="11"/>
      <c r="HZ243" s="11"/>
      <c r="IA243" s="11"/>
      <c r="IB243" s="11"/>
      <c r="IC243" s="11"/>
      <c r="ID243" s="11"/>
      <c r="IE243" s="11"/>
      <c r="IF243" s="11"/>
      <c r="IG243" s="11"/>
      <c r="IH243" s="11"/>
      <c r="II243" s="11"/>
      <c r="IJ243" s="11"/>
      <c r="IK243" s="11"/>
      <c r="IL243" s="11"/>
      <c r="IM243" s="11"/>
      <c r="IN243" s="11"/>
      <c r="IO243" s="11"/>
      <c r="IP243" s="11"/>
    </row>
    <row r="244" spans="1:250" s="487" customFormat="1">
      <c r="A244" s="1717"/>
      <c r="B244" s="1718"/>
      <c r="C244" s="1719"/>
      <c r="D244" s="1720" t="s">
        <v>31</v>
      </c>
      <c r="E244" s="1721"/>
      <c r="F244" s="1721"/>
      <c r="G244" s="1722"/>
      <c r="H244" s="1126">
        <f>H242</f>
        <v>357.16</v>
      </c>
      <c r="I244" s="557" t="s">
        <v>105</v>
      </c>
      <c r="J244" s="11"/>
      <c r="K244" s="11"/>
      <c r="L244" s="11" t="s">
        <v>105</v>
      </c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  <c r="FU244" s="11"/>
      <c r="FV244" s="11"/>
      <c r="FW244" s="11"/>
      <c r="FX244" s="11"/>
      <c r="FY244" s="11"/>
      <c r="FZ244" s="11"/>
      <c r="GA244" s="11"/>
      <c r="GB244" s="11"/>
      <c r="GC244" s="11"/>
      <c r="GD244" s="11"/>
      <c r="GE244" s="11"/>
      <c r="GF244" s="11"/>
      <c r="GG244" s="11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</row>
    <row r="245" spans="1:250" s="487" customFormat="1" ht="22.5" customHeight="1">
      <c r="A245" s="1723" t="s">
        <v>1533</v>
      </c>
      <c r="B245" s="1724"/>
      <c r="C245" s="1724"/>
      <c r="D245" s="1724"/>
      <c r="E245" s="1724"/>
      <c r="F245" s="1724"/>
      <c r="G245" s="1724"/>
      <c r="H245" s="1725"/>
    </row>
    <row r="246" spans="1:250" s="487" customFormat="1" ht="9" customHeight="1">
      <c r="A246" s="1014"/>
      <c r="B246" s="511"/>
      <c r="C246" s="511"/>
      <c r="D246" s="511"/>
      <c r="E246" s="511"/>
      <c r="F246" s="511"/>
      <c r="G246" s="512"/>
      <c r="H246" s="1015"/>
    </row>
    <row r="247" spans="1:250" s="487" customFormat="1" ht="12.75" customHeight="1">
      <c r="A247" s="1018" t="s">
        <v>5</v>
      </c>
      <c r="B247" s="514" t="s">
        <v>27</v>
      </c>
      <c r="C247" s="515" t="s">
        <v>28</v>
      </c>
      <c r="D247" s="516" t="s">
        <v>8</v>
      </c>
      <c r="E247" s="1702" t="s">
        <v>99</v>
      </c>
      <c r="F247" s="1702" t="s">
        <v>100</v>
      </c>
      <c r="G247" s="1705" t="s">
        <v>29</v>
      </c>
      <c r="H247" s="1708" t="s">
        <v>73</v>
      </c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  <c r="BY247" s="11"/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1"/>
      <c r="CP247" s="11"/>
      <c r="CQ247" s="11"/>
      <c r="CR247" s="11"/>
      <c r="CS247" s="11"/>
      <c r="CT247" s="11"/>
      <c r="CU247" s="11"/>
      <c r="CV247" s="11"/>
      <c r="CW247" s="11"/>
      <c r="CX247" s="11"/>
      <c r="CY247" s="11"/>
      <c r="CZ247" s="11"/>
      <c r="DA247" s="11"/>
      <c r="DB247" s="11"/>
      <c r="DC247" s="11"/>
      <c r="DD247" s="11"/>
      <c r="DE247" s="11"/>
      <c r="DF247" s="11"/>
      <c r="DG247" s="11"/>
      <c r="DH247" s="11"/>
      <c r="DI247" s="11"/>
      <c r="DJ247" s="11"/>
      <c r="DK247" s="11"/>
      <c r="DL247" s="11"/>
      <c r="DM247" s="11"/>
      <c r="DN247" s="11"/>
      <c r="DO247" s="11"/>
      <c r="DP247" s="11"/>
      <c r="DQ247" s="11"/>
      <c r="DR247" s="11"/>
      <c r="DS247" s="11"/>
      <c r="DT247" s="11"/>
      <c r="DU247" s="11"/>
      <c r="DV247" s="11"/>
      <c r="DW247" s="11"/>
      <c r="DX247" s="11"/>
      <c r="DY247" s="11"/>
      <c r="DZ247" s="11"/>
      <c r="EA247" s="11"/>
      <c r="EB247" s="11"/>
      <c r="EC247" s="11"/>
      <c r="ED247" s="11"/>
      <c r="EE247" s="11"/>
      <c r="EF247" s="11"/>
      <c r="EG247" s="11"/>
      <c r="EH247" s="11"/>
      <c r="EI247" s="11"/>
      <c r="EJ247" s="11"/>
      <c r="EK247" s="11"/>
      <c r="EL247" s="11"/>
      <c r="EM247" s="11"/>
      <c r="EN247" s="11"/>
      <c r="EO247" s="11"/>
      <c r="EP247" s="11"/>
      <c r="EQ247" s="11"/>
      <c r="ER247" s="11"/>
      <c r="ES247" s="11"/>
      <c r="ET247" s="11"/>
      <c r="EU247" s="11"/>
      <c r="EV247" s="11"/>
      <c r="EW247" s="11"/>
      <c r="EX247" s="11"/>
      <c r="EY247" s="11"/>
      <c r="EZ247" s="11"/>
      <c r="FA247" s="11"/>
      <c r="FB247" s="11"/>
      <c r="FC247" s="11"/>
      <c r="FD247" s="11"/>
      <c r="FE247" s="11"/>
      <c r="FF247" s="11"/>
      <c r="FG247" s="11"/>
      <c r="FH247" s="11"/>
      <c r="FI247" s="11"/>
      <c r="FJ247" s="11"/>
      <c r="FK247" s="11"/>
      <c r="FL247" s="11"/>
      <c r="FM247" s="11"/>
      <c r="FN247" s="11"/>
      <c r="FO247" s="11"/>
      <c r="FP247" s="11"/>
      <c r="FQ247" s="11"/>
      <c r="FR247" s="11"/>
      <c r="FS247" s="11"/>
      <c r="FT247" s="11"/>
      <c r="FU247" s="11"/>
      <c r="FV247" s="11"/>
      <c r="FW247" s="11"/>
      <c r="FX247" s="11"/>
      <c r="FY247" s="11"/>
      <c r="FZ247" s="11"/>
      <c r="GA247" s="11"/>
      <c r="GB247" s="11"/>
      <c r="GC247" s="11"/>
      <c r="GD247" s="11"/>
      <c r="GE247" s="11"/>
      <c r="GF247" s="11"/>
      <c r="GG247" s="11"/>
      <c r="GH247" s="11"/>
      <c r="GI247" s="11"/>
      <c r="GJ247" s="11"/>
      <c r="GK247" s="11"/>
      <c r="GL247" s="11"/>
      <c r="GM247" s="11"/>
      <c r="GN247" s="11"/>
      <c r="GO247" s="11"/>
      <c r="GP247" s="11"/>
      <c r="GQ247" s="11"/>
      <c r="GR247" s="11"/>
      <c r="GS247" s="11"/>
      <c r="GT247" s="11"/>
      <c r="GU247" s="11"/>
      <c r="GV247" s="11"/>
      <c r="GW247" s="11"/>
      <c r="GX247" s="11"/>
      <c r="GY247" s="11"/>
      <c r="GZ247" s="11"/>
      <c r="HA247" s="11"/>
      <c r="HB247" s="11"/>
      <c r="HC247" s="11"/>
      <c r="HD247" s="11"/>
      <c r="HE247" s="11"/>
      <c r="HF247" s="11"/>
      <c r="HG247" s="11"/>
      <c r="HH247" s="11"/>
      <c r="HI247" s="11"/>
      <c r="HJ247" s="11"/>
      <c r="HK247" s="11"/>
      <c r="HL247" s="11"/>
      <c r="HM247" s="11"/>
      <c r="HN247" s="11"/>
      <c r="HO247" s="11"/>
      <c r="HP247" s="11"/>
      <c r="HQ247" s="11"/>
      <c r="HR247" s="11"/>
      <c r="HS247" s="11"/>
      <c r="HT247" s="11"/>
      <c r="HU247" s="11"/>
      <c r="HV247" s="11"/>
      <c r="HW247" s="11"/>
      <c r="HX247" s="11"/>
      <c r="HY247" s="11"/>
      <c r="HZ247" s="11"/>
      <c r="IA247" s="11"/>
      <c r="IB247" s="11"/>
      <c r="IC247" s="11"/>
      <c r="ID247" s="11"/>
      <c r="IE247" s="11"/>
      <c r="IF247" s="11"/>
      <c r="IG247" s="11"/>
      <c r="IH247" s="11"/>
      <c r="II247" s="11"/>
      <c r="IJ247" s="11"/>
      <c r="IK247" s="11"/>
      <c r="IL247" s="11"/>
      <c r="IM247" s="11"/>
      <c r="IN247" s="11"/>
      <c r="IO247" s="11"/>
      <c r="IP247" s="11"/>
    </row>
    <row r="248" spans="1:250" s="487" customFormat="1" ht="26.25">
      <c r="A248" s="1799" t="s">
        <v>634</v>
      </c>
      <c r="B248" s="1713" t="s">
        <v>993</v>
      </c>
      <c r="C248" s="848" t="s">
        <v>994</v>
      </c>
      <c r="D248" s="518" t="s">
        <v>8</v>
      </c>
      <c r="E248" s="1703"/>
      <c r="F248" s="1703"/>
      <c r="G248" s="1706"/>
      <c r="H248" s="1709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  <c r="FU248" s="11"/>
      <c r="FV248" s="11"/>
      <c r="FW248" s="11"/>
      <c r="FX248" s="11"/>
      <c r="FY248" s="11"/>
      <c r="FZ248" s="11"/>
      <c r="GA248" s="11"/>
      <c r="GB248" s="11"/>
      <c r="GC248" s="11"/>
      <c r="GD248" s="11"/>
      <c r="GE248" s="11"/>
      <c r="GF248" s="11"/>
      <c r="GG248" s="11"/>
      <c r="GH248" s="11"/>
      <c r="GI248" s="11"/>
      <c r="GJ248" s="11"/>
      <c r="GK248" s="11"/>
      <c r="GL248" s="11"/>
      <c r="GM248" s="11"/>
      <c r="GN248" s="11"/>
      <c r="GO248" s="11"/>
      <c r="GP248" s="11"/>
      <c r="GQ248" s="11"/>
      <c r="GR248" s="11"/>
      <c r="GS248" s="11"/>
      <c r="GT248" s="11"/>
      <c r="GU248" s="11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  <c r="IH248" s="11"/>
      <c r="II248" s="11"/>
      <c r="IJ248" s="11"/>
      <c r="IK248" s="11"/>
      <c r="IL248" s="11"/>
      <c r="IM248" s="11"/>
      <c r="IN248" s="11"/>
      <c r="IO248" s="11"/>
      <c r="IP248" s="11"/>
    </row>
    <row r="249" spans="1:250" s="487" customFormat="1" ht="16.5" customHeight="1">
      <c r="A249" s="1800"/>
      <c r="B249" s="1714"/>
      <c r="C249" s="519" t="s">
        <v>30</v>
      </c>
      <c r="D249" s="884"/>
      <c r="E249" s="1704"/>
      <c r="F249" s="1704"/>
      <c r="G249" s="1707"/>
      <c r="H249" s="1710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  <c r="BY249" s="11"/>
      <c r="BZ249" s="11"/>
      <c r="CA249" s="11"/>
      <c r="CB249" s="11"/>
      <c r="CC249" s="11"/>
      <c r="CD249" s="11"/>
      <c r="CE249" s="11"/>
      <c r="CF249" s="11"/>
      <c r="CG249" s="11"/>
      <c r="CH249" s="11"/>
      <c r="CI249" s="11"/>
      <c r="CJ249" s="11"/>
      <c r="CK249" s="11"/>
      <c r="CL249" s="11"/>
      <c r="CM249" s="11"/>
      <c r="CN249" s="11"/>
      <c r="CO249" s="11"/>
      <c r="CP249" s="11"/>
      <c r="CQ249" s="11"/>
      <c r="CR249" s="11"/>
      <c r="CS249" s="11"/>
      <c r="CT249" s="11"/>
      <c r="CU249" s="11"/>
      <c r="CV249" s="11"/>
      <c r="CW249" s="11"/>
      <c r="CX249" s="11"/>
      <c r="CY249" s="11"/>
      <c r="CZ249" s="11"/>
      <c r="DA249" s="11"/>
      <c r="DB249" s="11"/>
      <c r="DC249" s="11"/>
      <c r="DD249" s="11"/>
      <c r="DE249" s="11"/>
      <c r="DF249" s="11"/>
      <c r="DG249" s="11"/>
      <c r="DH249" s="11"/>
      <c r="DI249" s="11"/>
      <c r="DJ249" s="11"/>
      <c r="DK249" s="11"/>
      <c r="DL249" s="11"/>
      <c r="DM249" s="11"/>
      <c r="DN249" s="11"/>
      <c r="DO249" s="11"/>
      <c r="DP249" s="11"/>
      <c r="DQ249" s="11"/>
      <c r="DR249" s="11"/>
      <c r="DS249" s="11"/>
      <c r="DT249" s="11"/>
      <c r="DU249" s="11"/>
      <c r="DV249" s="11"/>
      <c r="DW249" s="11"/>
      <c r="DX249" s="11"/>
      <c r="DY249" s="11"/>
      <c r="DZ249" s="11"/>
      <c r="EA249" s="11"/>
      <c r="EB249" s="11"/>
      <c r="EC249" s="11"/>
      <c r="ED249" s="11"/>
      <c r="EE249" s="11"/>
      <c r="EF249" s="11"/>
      <c r="EG249" s="11"/>
      <c r="EH249" s="11"/>
      <c r="EI249" s="11"/>
      <c r="EJ249" s="11"/>
      <c r="EK249" s="11"/>
      <c r="EL249" s="11"/>
      <c r="EM249" s="11"/>
      <c r="EN249" s="11"/>
      <c r="EO249" s="11"/>
      <c r="EP249" s="11"/>
      <c r="EQ249" s="11"/>
      <c r="ER249" s="11"/>
      <c r="ES249" s="11"/>
      <c r="ET249" s="11"/>
      <c r="EU249" s="11"/>
      <c r="EV249" s="11"/>
      <c r="EW249" s="11"/>
      <c r="EX249" s="11"/>
      <c r="EY249" s="11"/>
      <c r="EZ249" s="11"/>
      <c r="FA249" s="11"/>
      <c r="FB249" s="11"/>
      <c r="FC249" s="11"/>
      <c r="FD249" s="11"/>
      <c r="FE249" s="11"/>
      <c r="FF249" s="11"/>
      <c r="FG249" s="11"/>
      <c r="FH249" s="11"/>
      <c r="FI249" s="11"/>
      <c r="FJ249" s="11"/>
      <c r="FK249" s="11"/>
      <c r="FL249" s="11"/>
      <c r="FM249" s="11"/>
      <c r="FN249" s="11"/>
      <c r="FO249" s="11"/>
      <c r="FP249" s="11"/>
      <c r="FQ249" s="11"/>
      <c r="FR249" s="11"/>
      <c r="FS249" s="11"/>
      <c r="FT249" s="11"/>
      <c r="FU249" s="11"/>
      <c r="FV249" s="11"/>
      <c r="FW249" s="11"/>
      <c r="FX249" s="11"/>
      <c r="FY249" s="11"/>
      <c r="FZ249" s="11"/>
      <c r="GA249" s="11"/>
      <c r="GB249" s="11"/>
      <c r="GC249" s="11"/>
      <c r="GD249" s="11"/>
      <c r="GE249" s="11"/>
      <c r="GF249" s="11"/>
      <c r="GG249" s="11"/>
      <c r="GH249" s="11"/>
      <c r="GI249" s="11"/>
      <c r="GJ249" s="11"/>
      <c r="GK249" s="11"/>
      <c r="GL249" s="11"/>
      <c r="GM249" s="11"/>
      <c r="GN249" s="11"/>
      <c r="GO249" s="11"/>
      <c r="GP249" s="11"/>
      <c r="GQ249" s="11"/>
      <c r="GR249" s="11"/>
      <c r="GS249" s="11"/>
      <c r="GT249" s="11"/>
      <c r="GU249" s="11"/>
      <c r="GV249" s="11"/>
      <c r="GW249" s="11"/>
      <c r="GX249" s="11"/>
      <c r="GY249" s="11"/>
      <c r="GZ249" s="11"/>
      <c r="HA249" s="11"/>
      <c r="HB249" s="11"/>
      <c r="HC249" s="11"/>
      <c r="HD249" s="11"/>
      <c r="HE249" s="11"/>
      <c r="HF249" s="11"/>
      <c r="HG249" s="11"/>
      <c r="HH249" s="11"/>
      <c r="HI249" s="11"/>
      <c r="HJ249" s="11"/>
      <c r="HK249" s="11"/>
      <c r="HL249" s="11"/>
      <c r="HM249" s="11"/>
      <c r="HN249" s="11"/>
      <c r="HO249" s="11"/>
      <c r="HP249" s="11"/>
      <c r="HQ249" s="11"/>
      <c r="HR249" s="11"/>
      <c r="HS249" s="11"/>
      <c r="HT249" s="11"/>
      <c r="HU249" s="11"/>
      <c r="HV249" s="11"/>
      <c r="HW249" s="11"/>
      <c r="HX249" s="11"/>
      <c r="HY249" s="11"/>
      <c r="HZ249" s="11"/>
      <c r="IA249" s="11"/>
      <c r="IB249" s="11"/>
      <c r="IC249" s="11"/>
      <c r="ID249" s="11"/>
      <c r="IE249" s="11"/>
      <c r="IF249" s="11"/>
      <c r="IG249" s="11"/>
      <c r="IH249" s="11"/>
      <c r="II249" s="11"/>
      <c r="IJ249" s="11"/>
      <c r="IK249" s="11"/>
      <c r="IL249" s="11"/>
      <c r="IM249" s="11"/>
      <c r="IN249" s="11"/>
      <c r="IO249" s="11"/>
      <c r="IP249" s="11"/>
    </row>
    <row r="250" spans="1:250" s="487" customFormat="1" ht="12" customHeight="1">
      <c r="A250" s="1019"/>
      <c r="B250" s="520"/>
      <c r="C250" s="521" t="s">
        <v>32</v>
      </c>
      <c r="D250" s="520"/>
      <c r="E250" s="522"/>
      <c r="F250" s="523"/>
      <c r="G250" s="524"/>
      <c r="H250" s="1020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  <c r="FU250" s="11"/>
      <c r="FV250" s="11"/>
      <c r="FW250" s="11"/>
      <c r="FX250" s="11"/>
      <c r="FY250" s="11"/>
      <c r="FZ250" s="11"/>
      <c r="GA250" s="11"/>
      <c r="GB250" s="11"/>
      <c r="GC250" s="11"/>
      <c r="GD250" s="11"/>
      <c r="GE250" s="11"/>
      <c r="GF250" s="11"/>
      <c r="GG250" s="11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  <c r="IH250" s="11"/>
      <c r="II250" s="11"/>
      <c r="IJ250" s="11"/>
      <c r="IK250" s="11"/>
      <c r="IL250" s="11"/>
      <c r="IM250" s="11"/>
      <c r="IN250" s="11"/>
      <c r="IO250" s="11"/>
      <c r="IP250" s="11"/>
    </row>
    <row r="251" spans="1:250" s="487" customFormat="1">
      <c r="A251" s="1078">
        <v>1</v>
      </c>
      <c r="B251" s="630">
        <v>93358</v>
      </c>
      <c r="C251" s="631" t="s">
        <v>799</v>
      </c>
      <c r="D251" s="541" t="s">
        <v>88</v>
      </c>
      <c r="E251" s="541" t="s">
        <v>987</v>
      </c>
      <c r="F251" s="541">
        <v>0.52</v>
      </c>
      <c r="G251" s="543">
        <v>63.37</v>
      </c>
      <c r="H251" s="1028">
        <f>TRUNC(F251*G251,2)</f>
        <v>32.950000000000003</v>
      </c>
    </row>
    <row r="252" spans="1:250" s="487" customFormat="1" ht="26.25">
      <c r="A252" s="1027">
        <v>2</v>
      </c>
      <c r="B252" s="541">
        <v>101616</v>
      </c>
      <c r="C252" s="876" t="s">
        <v>983</v>
      </c>
      <c r="D252" s="541" t="s">
        <v>20</v>
      </c>
      <c r="E252" s="541" t="s">
        <v>986</v>
      </c>
      <c r="F252" s="541">
        <v>0.81</v>
      </c>
      <c r="G252" s="543">
        <v>4.6100000000000003</v>
      </c>
      <c r="H252" s="1028">
        <f t="shared" ref="H252:H258" si="6">TRUNC(F252*G252,2)</f>
        <v>3.73</v>
      </c>
      <c r="M252" s="1293"/>
    </row>
    <row r="253" spans="1:250" s="487" customFormat="1" ht="39">
      <c r="A253" s="1027">
        <v>3</v>
      </c>
      <c r="B253" s="541">
        <v>94990</v>
      </c>
      <c r="C253" s="876" t="s">
        <v>1388</v>
      </c>
      <c r="D253" s="541" t="s">
        <v>88</v>
      </c>
      <c r="E253" s="541" t="s">
        <v>989</v>
      </c>
      <c r="F253" s="541">
        <v>0.04</v>
      </c>
      <c r="G253" s="543">
        <v>761.17</v>
      </c>
      <c r="H253" s="1028">
        <f t="shared" si="6"/>
        <v>30.44</v>
      </c>
    </row>
    <row r="254" spans="1:250" s="487" customFormat="1" ht="28.5" customHeight="1">
      <c r="A254" s="1027">
        <v>4</v>
      </c>
      <c r="B254" s="541">
        <v>103316</v>
      </c>
      <c r="C254" s="552" t="s">
        <v>984</v>
      </c>
      <c r="D254" s="541" t="s">
        <v>81</v>
      </c>
      <c r="E254" s="541" t="s">
        <v>990</v>
      </c>
      <c r="F254" s="541">
        <v>1.44</v>
      </c>
      <c r="G254" s="543">
        <v>57.54</v>
      </c>
      <c r="H254" s="1028">
        <f t="shared" si="6"/>
        <v>82.85</v>
      </c>
    </row>
    <row r="255" spans="1:250" s="487" customFormat="1">
      <c r="A255" s="1027">
        <v>5</v>
      </c>
      <c r="B255" s="630">
        <v>96995</v>
      </c>
      <c r="C255" s="631" t="s">
        <v>179</v>
      </c>
      <c r="D255" s="541" t="s">
        <v>81</v>
      </c>
      <c r="E255" s="541" t="s">
        <v>1000</v>
      </c>
      <c r="F255" s="541">
        <v>0.06</v>
      </c>
      <c r="G255" s="543">
        <v>38.42</v>
      </c>
      <c r="H255" s="1028">
        <f t="shared" si="6"/>
        <v>2.2999999999999998</v>
      </c>
    </row>
    <row r="256" spans="1:250" s="487" customFormat="1" ht="26.25">
      <c r="A256" s="1027">
        <v>6</v>
      </c>
      <c r="B256" s="541">
        <v>87879</v>
      </c>
      <c r="C256" s="876" t="s">
        <v>988</v>
      </c>
      <c r="D256" s="541" t="s">
        <v>81</v>
      </c>
      <c r="E256" s="541" t="s">
        <v>991</v>
      </c>
      <c r="F256" s="541">
        <v>1.44</v>
      </c>
      <c r="G256" s="543">
        <v>3.83</v>
      </c>
      <c r="H256" s="1028">
        <f>TRUNC(F256*G256,2)</f>
        <v>5.51</v>
      </c>
    </row>
    <row r="257" spans="1:250" s="487" customFormat="1" ht="29.25" customHeight="1">
      <c r="A257" s="1027">
        <v>7</v>
      </c>
      <c r="B257" s="541">
        <v>87545</v>
      </c>
      <c r="C257" s="851" t="s">
        <v>992</v>
      </c>
      <c r="D257" s="541" t="s">
        <v>81</v>
      </c>
      <c r="E257" s="541" t="s">
        <v>991</v>
      </c>
      <c r="F257" s="541">
        <v>1.44</v>
      </c>
      <c r="G257" s="543">
        <v>23.13</v>
      </c>
      <c r="H257" s="1028">
        <f t="shared" si="6"/>
        <v>33.299999999999997</v>
      </c>
    </row>
    <row r="258" spans="1:250" s="487" customFormat="1" ht="29.25" customHeight="1">
      <c r="A258" s="1027">
        <v>8</v>
      </c>
      <c r="B258" s="633" t="s">
        <v>965</v>
      </c>
      <c r="C258" s="851" t="s">
        <v>1009</v>
      </c>
      <c r="D258" s="541" t="s">
        <v>81</v>
      </c>
      <c r="E258" s="541" t="s">
        <v>985</v>
      </c>
      <c r="F258" s="541">
        <v>0.49</v>
      </c>
      <c r="G258" s="543">
        <f>H244</f>
        <v>357.16</v>
      </c>
      <c r="H258" s="1028">
        <f t="shared" si="6"/>
        <v>175</v>
      </c>
    </row>
    <row r="259" spans="1:250" s="487" customFormat="1">
      <c r="A259" s="1715" t="s">
        <v>106</v>
      </c>
      <c r="B259" s="1716"/>
      <c r="C259" s="1716"/>
      <c r="D259" s="1716"/>
      <c r="E259" s="1716"/>
      <c r="F259" s="1716"/>
      <c r="G259" s="1716"/>
      <c r="H259" s="1075">
        <f>SUM(H251:H258)</f>
        <v>366.08</v>
      </c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  <c r="BY259" s="11"/>
      <c r="BZ259" s="11"/>
      <c r="CA259" s="11"/>
      <c r="CB259" s="11"/>
      <c r="CC259" s="11"/>
      <c r="CD259" s="11"/>
      <c r="CE259" s="11"/>
      <c r="CF259" s="11"/>
      <c r="CG259" s="11"/>
      <c r="CH259" s="11"/>
      <c r="CI259" s="11"/>
      <c r="CJ259" s="11"/>
      <c r="CK259" s="11"/>
      <c r="CL259" s="11"/>
      <c r="CM259" s="11"/>
      <c r="CN259" s="11"/>
      <c r="CO259" s="11"/>
      <c r="CP259" s="11"/>
      <c r="CQ259" s="11"/>
      <c r="CR259" s="11"/>
      <c r="CS259" s="11"/>
      <c r="CT259" s="11"/>
      <c r="CU259" s="11"/>
      <c r="CV259" s="11"/>
      <c r="CW259" s="11"/>
      <c r="CX259" s="11"/>
      <c r="CY259" s="11"/>
      <c r="CZ259" s="11"/>
      <c r="DA259" s="11"/>
      <c r="DB259" s="11"/>
      <c r="DC259" s="11"/>
      <c r="DD259" s="11"/>
      <c r="DE259" s="11"/>
      <c r="DF259" s="11"/>
      <c r="DG259" s="11"/>
      <c r="DH259" s="11"/>
      <c r="DI259" s="11"/>
      <c r="DJ259" s="11"/>
      <c r="DK259" s="11"/>
      <c r="DL259" s="11"/>
      <c r="DM259" s="11"/>
      <c r="DN259" s="11"/>
      <c r="DO259" s="11"/>
      <c r="DP259" s="11"/>
      <c r="DQ259" s="11"/>
      <c r="DR259" s="11"/>
      <c r="DS259" s="11"/>
      <c r="DT259" s="11"/>
      <c r="DU259" s="11"/>
      <c r="DV259" s="11"/>
      <c r="DW259" s="11"/>
      <c r="DX259" s="11"/>
      <c r="DY259" s="11"/>
      <c r="DZ259" s="11"/>
      <c r="EA259" s="11"/>
      <c r="EB259" s="11"/>
      <c r="EC259" s="11"/>
      <c r="ED259" s="11"/>
      <c r="EE259" s="11"/>
      <c r="EF259" s="11"/>
      <c r="EG259" s="11"/>
      <c r="EH259" s="11"/>
      <c r="EI259" s="11"/>
      <c r="EJ259" s="11"/>
      <c r="EK259" s="11"/>
      <c r="EL259" s="11"/>
      <c r="EM259" s="11"/>
      <c r="EN259" s="11"/>
      <c r="EO259" s="11"/>
      <c r="EP259" s="11"/>
      <c r="EQ259" s="11"/>
      <c r="ER259" s="11"/>
      <c r="ES259" s="11"/>
      <c r="ET259" s="11"/>
      <c r="EU259" s="11"/>
      <c r="EV259" s="11"/>
      <c r="EW259" s="11"/>
      <c r="EX259" s="11"/>
      <c r="EY259" s="11"/>
      <c r="EZ259" s="11"/>
      <c r="FA259" s="11"/>
      <c r="FB259" s="11"/>
      <c r="FC259" s="11"/>
      <c r="FD259" s="11"/>
      <c r="FE259" s="11"/>
      <c r="FF259" s="11"/>
      <c r="FG259" s="11"/>
      <c r="FH259" s="11"/>
      <c r="FI259" s="11"/>
      <c r="FJ259" s="11"/>
      <c r="FK259" s="11"/>
      <c r="FL259" s="11"/>
      <c r="FM259" s="11"/>
      <c r="FN259" s="11"/>
      <c r="FO259" s="11"/>
      <c r="FP259" s="11"/>
      <c r="FQ259" s="11"/>
      <c r="FR259" s="11"/>
      <c r="FS259" s="11"/>
      <c r="FT259" s="11"/>
      <c r="FU259" s="11"/>
      <c r="FV259" s="11"/>
      <c r="FW259" s="11"/>
      <c r="FX259" s="11"/>
      <c r="FY259" s="11"/>
      <c r="FZ259" s="11"/>
      <c r="GA259" s="11"/>
      <c r="GB259" s="11"/>
      <c r="GC259" s="11"/>
      <c r="GD259" s="11"/>
      <c r="GE259" s="11"/>
      <c r="GF259" s="11"/>
      <c r="GG259" s="11"/>
      <c r="GH259" s="11"/>
      <c r="GI259" s="11"/>
      <c r="GJ259" s="11"/>
      <c r="GK259" s="11"/>
      <c r="GL259" s="11"/>
      <c r="GM259" s="11"/>
      <c r="GN259" s="11"/>
      <c r="GO259" s="11"/>
      <c r="GP259" s="11"/>
      <c r="GQ259" s="11"/>
      <c r="GR259" s="11"/>
      <c r="GS259" s="11"/>
      <c r="GT259" s="11"/>
      <c r="GU259" s="11"/>
      <c r="GV259" s="11"/>
      <c r="GW259" s="11"/>
      <c r="GX259" s="11"/>
      <c r="GY259" s="11"/>
      <c r="GZ259" s="11"/>
      <c r="HA259" s="11"/>
      <c r="HB259" s="11"/>
      <c r="HC259" s="11"/>
      <c r="HD259" s="11"/>
      <c r="HE259" s="11"/>
      <c r="HF259" s="11"/>
      <c r="HG259" s="11"/>
      <c r="HH259" s="11"/>
      <c r="HI259" s="11"/>
      <c r="HJ259" s="11"/>
      <c r="HK259" s="11"/>
      <c r="HL259" s="11"/>
      <c r="HM259" s="11"/>
      <c r="HN259" s="11"/>
      <c r="HO259" s="11"/>
      <c r="HP259" s="11"/>
      <c r="HQ259" s="11"/>
      <c r="HR259" s="11"/>
      <c r="HS259" s="11"/>
      <c r="HT259" s="11"/>
      <c r="HU259" s="11"/>
      <c r="HV259" s="11"/>
      <c r="HW259" s="11"/>
      <c r="HX259" s="11"/>
      <c r="HY259" s="11"/>
      <c r="HZ259" s="11"/>
      <c r="IA259" s="11"/>
      <c r="IB259" s="11"/>
      <c r="IC259" s="11"/>
      <c r="ID259" s="11"/>
      <c r="IE259" s="11"/>
      <c r="IF259" s="11"/>
      <c r="IG259" s="11"/>
      <c r="IH259" s="11"/>
      <c r="II259" s="11"/>
      <c r="IJ259" s="11"/>
      <c r="IK259" s="11"/>
      <c r="IL259" s="11"/>
      <c r="IM259" s="11"/>
      <c r="IN259" s="11"/>
      <c r="IO259" s="11"/>
      <c r="IP259" s="11"/>
    </row>
    <row r="260" spans="1:250" s="487" customFormat="1" ht="6.75" customHeight="1">
      <c r="A260" s="1024"/>
      <c r="B260" s="538"/>
      <c r="C260" s="538"/>
      <c r="D260" s="538"/>
      <c r="E260" s="538"/>
      <c r="F260" s="538"/>
      <c r="G260" s="539"/>
      <c r="H260" s="1025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  <c r="EA260" s="11"/>
      <c r="EB260" s="11"/>
      <c r="EC260" s="11"/>
      <c r="ED260" s="11"/>
      <c r="EE260" s="11"/>
      <c r="EF260" s="11"/>
      <c r="EG260" s="11"/>
      <c r="EH260" s="11"/>
      <c r="EI260" s="11"/>
      <c r="EJ260" s="11"/>
      <c r="EK260" s="11"/>
      <c r="EL260" s="11"/>
      <c r="EM260" s="11"/>
      <c r="EN260" s="11"/>
      <c r="EO260" s="11"/>
      <c r="EP260" s="11"/>
      <c r="EQ260" s="11"/>
      <c r="ER260" s="11"/>
      <c r="ES260" s="11"/>
      <c r="ET260" s="11"/>
      <c r="EU260" s="11"/>
      <c r="EV260" s="11"/>
      <c r="EW260" s="11"/>
      <c r="EX260" s="11"/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/>
      <c r="FR260" s="11"/>
      <c r="FS260" s="11"/>
      <c r="FT260" s="11"/>
      <c r="FU260" s="11"/>
      <c r="FV260" s="11"/>
      <c r="FW260" s="11"/>
      <c r="FX260" s="11"/>
      <c r="FY260" s="11"/>
      <c r="FZ260" s="11"/>
      <c r="GA260" s="11"/>
      <c r="GB260" s="11"/>
      <c r="GC260" s="11"/>
      <c r="GD260" s="11"/>
      <c r="GE260" s="11"/>
      <c r="GF260" s="11"/>
      <c r="GG260" s="11"/>
      <c r="GH260" s="11"/>
      <c r="GI260" s="11"/>
      <c r="GJ260" s="11"/>
      <c r="GK260" s="11"/>
      <c r="GL260" s="11"/>
      <c r="GM260" s="11"/>
      <c r="GN260" s="11"/>
      <c r="GO260" s="11"/>
      <c r="GP260" s="11"/>
      <c r="GQ260" s="11"/>
      <c r="GR260" s="11"/>
      <c r="GS260" s="11"/>
      <c r="GT260" s="11"/>
      <c r="GU260" s="11"/>
      <c r="GV260" s="11"/>
      <c r="GW260" s="11"/>
      <c r="GX260" s="11"/>
      <c r="GY260" s="11"/>
      <c r="GZ260" s="11"/>
      <c r="HA260" s="11"/>
      <c r="HB260" s="11"/>
      <c r="HC260" s="11"/>
      <c r="HD260" s="11"/>
      <c r="HE260" s="11"/>
      <c r="HF260" s="11"/>
      <c r="HG260" s="11"/>
      <c r="HH260" s="11"/>
      <c r="HI260" s="11"/>
      <c r="HJ260" s="11"/>
      <c r="HK260" s="11"/>
      <c r="HL260" s="11"/>
      <c r="HM260" s="11"/>
      <c r="HN260" s="11"/>
      <c r="HO260" s="11"/>
      <c r="HP260" s="11"/>
      <c r="HQ260" s="11"/>
      <c r="HR260" s="11"/>
      <c r="HS260" s="11"/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  <c r="IH260" s="11"/>
      <c r="II260" s="11"/>
      <c r="IJ260" s="11"/>
      <c r="IK260" s="11"/>
      <c r="IL260" s="11"/>
      <c r="IM260" s="11"/>
      <c r="IN260" s="11"/>
      <c r="IO260" s="11"/>
      <c r="IP260" s="11"/>
    </row>
    <row r="261" spans="1:250" s="487" customFormat="1">
      <c r="A261" s="1717"/>
      <c r="B261" s="1718"/>
      <c r="C261" s="1719"/>
      <c r="D261" s="1720" t="s">
        <v>31</v>
      </c>
      <c r="E261" s="1721"/>
      <c r="F261" s="1721"/>
      <c r="G261" s="1722"/>
      <c r="H261" s="1126">
        <f>H259</f>
        <v>366.08</v>
      </c>
      <c r="I261" s="634" t="s">
        <v>105</v>
      </c>
      <c r="J261" s="11"/>
      <c r="K261" s="11"/>
      <c r="L261" s="11" t="s">
        <v>105</v>
      </c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  <c r="BY261" s="11"/>
      <c r="BZ261" s="11"/>
      <c r="CA261" s="11"/>
      <c r="CB261" s="11"/>
      <c r="CC261" s="11"/>
      <c r="CD261" s="11"/>
      <c r="CE261" s="11"/>
      <c r="CF261" s="11"/>
      <c r="CG261" s="11"/>
      <c r="CH261" s="11"/>
      <c r="CI261" s="11"/>
      <c r="CJ261" s="11"/>
      <c r="CK261" s="11"/>
      <c r="CL261" s="11"/>
      <c r="CM261" s="11"/>
      <c r="CN261" s="11"/>
      <c r="CO261" s="11"/>
      <c r="CP261" s="11"/>
      <c r="CQ261" s="11"/>
      <c r="CR261" s="11"/>
      <c r="CS261" s="11"/>
      <c r="CT261" s="11"/>
      <c r="CU261" s="11"/>
      <c r="CV261" s="11"/>
      <c r="CW261" s="11"/>
      <c r="CX261" s="11"/>
      <c r="CY261" s="11"/>
      <c r="CZ261" s="11"/>
      <c r="DA261" s="11"/>
      <c r="DB261" s="11"/>
      <c r="DC261" s="11"/>
      <c r="DD261" s="11"/>
      <c r="DE261" s="11"/>
      <c r="DF261" s="11"/>
      <c r="DG261" s="11"/>
      <c r="DH261" s="11"/>
      <c r="DI261" s="11"/>
      <c r="DJ261" s="11"/>
      <c r="DK261" s="11"/>
      <c r="DL261" s="11"/>
      <c r="DM261" s="11"/>
      <c r="DN261" s="11"/>
      <c r="DO261" s="11"/>
      <c r="DP261" s="11"/>
      <c r="DQ261" s="11"/>
      <c r="DR261" s="11"/>
      <c r="DS261" s="11"/>
      <c r="DT261" s="11"/>
      <c r="DU261" s="11"/>
      <c r="DV261" s="11"/>
      <c r="DW261" s="11"/>
      <c r="DX261" s="11"/>
      <c r="DY261" s="11"/>
      <c r="DZ261" s="11"/>
      <c r="EA261" s="11"/>
      <c r="EB261" s="11"/>
      <c r="EC261" s="11"/>
      <c r="ED261" s="11"/>
      <c r="EE261" s="11"/>
      <c r="EF261" s="11"/>
      <c r="EG261" s="11"/>
      <c r="EH261" s="11"/>
      <c r="EI261" s="11"/>
      <c r="EJ261" s="11"/>
      <c r="EK261" s="11"/>
      <c r="EL261" s="11"/>
      <c r="EM261" s="11"/>
      <c r="EN261" s="11"/>
      <c r="EO261" s="11"/>
      <c r="EP261" s="11"/>
      <c r="EQ261" s="11"/>
      <c r="ER261" s="11"/>
      <c r="ES261" s="11"/>
      <c r="ET261" s="11"/>
      <c r="EU261" s="11"/>
      <c r="EV261" s="11"/>
      <c r="EW261" s="11"/>
      <c r="EX261" s="11"/>
      <c r="EY261" s="11"/>
      <c r="EZ261" s="11"/>
      <c r="FA261" s="11"/>
      <c r="FB261" s="11"/>
      <c r="FC261" s="11"/>
      <c r="FD261" s="11"/>
      <c r="FE261" s="11"/>
      <c r="FF261" s="11"/>
      <c r="FG261" s="11"/>
      <c r="FH261" s="11"/>
      <c r="FI261" s="11"/>
      <c r="FJ261" s="11"/>
      <c r="FK261" s="11"/>
      <c r="FL261" s="11"/>
      <c r="FM261" s="11"/>
      <c r="FN261" s="11"/>
      <c r="FO261" s="11"/>
      <c r="FP261" s="11"/>
      <c r="FQ261" s="11"/>
      <c r="FR261" s="11"/>
      <c r="FS261" s="11"/>
      <c r="FT261" s="11"/>
      <c r="FU261" s="11"/>
      <c r="FV261" s="11"/>
      <c r="FW261" s="11"/>
      <c r="FX261" s="11"/>
      <c r="FY261" s="11"/>
      <c r="FZ261" s="11"/>
      <c r="GA261" s="11"/>
      <c r="GB261" s="11"/>
      <c r="GC261" s="11"/>
      <c r="GD261" s="11"/>
      <c r="GE261" s="11"/>
      <c r="GF261" s="11"/>
      <c r="GG261" s="11"/>
      <c r="GH261" s="11"/>
      <c r="GI261" s="11"/>
      <c r="GJ261" s="11"/>
      <c r="GK261" s="11"/>
      <c r="GL261" s="11"/>
      <c r="GM261" s="11"/>
      <c r="GN261" s="11"/>
      <c r="GO261" s="11"/>
      <c r="GP261" s="11"/>
      <c r="GQ261" s="11"/>
      <c r="GR261" s="11"/>
      <c r="GS261" s="11"/>
      <c r="GT261" s="11"/>
      <c r="GU261" s="11"/>
      <c r="GV261" s="11"/>
      <c r="GW261" s="11"/>
      <c r="GX261" s="11"/>
      <c r="GY261" s="11"/>
      <c r="GZ261" s="11"/>
      <c r="HA261" s="11"/>
      <c r="HB261" s="11"/>
      <c r="HC261" s="11"/>
      <c r="HD261" s="11"/>
      <c r="HE261" s="11"/>
      <c r="HF261" s="11"/>
      <c r="HG261" s="11"/>
      <c r="HH261" s="11"/>
      <c r="HI261" s="11"/>
      <c r="HJ261" s="11"/>
      <c r="HK261" s="11"/>
      <c r="HL261" s="11"/>
      <c r="HM261" s="11"/>
      <c r="HN261" s="11"/>
      <c r="HO261" s="11"/>
      <c r="HP261" s="11"/>
      <c r="HQ261" s="11"/>
      <c r="HR261" s="11"/>
      <c r="HS261" s="11"/>
      <c r="HT261" s="11"/>
      <c r="HU261" s="11"/>
      <c r="HV261" s="11"/>
      <c r="HW261" s="11"/>
      <c r="HX261" s="11"/>
      <c r="HY261" s="11"/>
      <c r="HZ261" s="11"/>
      <c r="IA261" s="11"/>
      <c r="IB261" s="11"/>
      <c r="IC261" s="11"/>
      <c r="ID261" s="11"/>
      <c r="IE261" s="11"/>
      <c r="IF261" s="11"/>
      <c r="IG261" s="11"/>
      <c r="IH261" s="11"/>
      <c r="II261" s="11"/>
      <c r="IJ261" s="11"/>
      <c r="IK261" s="11"/>
      <c r="IL261" s="11"/>
      <c r="IM261" s="11"/>
      <c r="IN261" s="11"/>
      <c r="IO261" s="11"/>
      <c r="IP261" s="11"/>
    </row>
    <row r="262" spans="1:250" s="487" customFormat="1" ht="7.5" customHeight="1">
      <c r="A262" s="1036"/>
      <c r="B262" s="50"/>
      <c r="C262" s="50"/>
      <c r="D262" s="839"/>
      <c r="E262" s="839"/>
      <c r="F262" s="839"/>
      <c r="G262" s="843"/>
      <c r="H262" s="1051"/>
    </row>
    <row r="263" spans="1:250" s="487" customFormat="1" ht="22.5" customHeight="1">
      <c r="A263" s="1723" t="s">
        <v>1534</v>
      </c>
      <c r="B263" s="1724"/>
      <c r="C263" s="1724"/>
      <c r="D263" s="1724"/>
      <c r="E263" s="1724"/>
      <c r="F263" s="1724"/>
      <c r="G263" s="1724"/>
      <c r="H263" s="1725"/>
    </row>
    <row r="264" spans="1:250" s="487" customFormat="1" ht="6" customHeight="1">
      <c r="A264" s="1014"/>
      <c r="B264" s="511"/>
      <c r="C264" s="511"/>
      <c r="D264" s="511"/>
      <c r="E264" s="511"/>
      <c r="F264" s="511"/>
      <c r="G264" s="512"/>
      <c r="H264" s="1015"/>
    </row>
    <row r="265" spans="1:250" s="487" customFormat="1" ht="12.75" customHeight="1">
      <c r="A265" s="1018" t="s">
        <v>5</v>
      </c>
      <c r="B265" s="514" t="s">
        <v>27</v>
      </c>
      <c r="C265" s="515" t="s">
        <v>28</v>
      </c>
      <c r="D265" s="516" t="s">
        <v>8</v>
      </c>
      <c r="E265" s="1702" t="s">
        <v>99</v>
      </c>
      <c r="F265" s="1702" t="s">
        <v>100</v>
      </c>
      <c r="G265" s="1705" t="s">
        <v>29</v>
      </c>
      <c r="H265" s="1708" t="s">
        <v>73</v>
      </c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  <c r="BY265" s="11"/>
      <c r="BZ265" s="11"/>
      <c r="CA265" s="11"/>
      <c r="CB265" s="11"/>
      <c r="CC265" s="11"/>
      <c r="CD265" s="11"/>
      <c r="CE265" s="11"/>
      <c r="CF265" s="11"/>
      <c r="CG265" s="11"/>
      <c r="CH265" s="11"/>
      <c r="CI265" s="11"/>
      <c r="CJ265" s="11"/>
      <c r="CK265" s="11"/>
      <c r="CL265" s="11"/>
      <c r="CM265" s="11"/>
      <c r="CN265" s="11"/>
      <c r="CO265" s="11"/>
      <c r="CP265" s="11"/>
      <c r="CQ265" s="11"/>
      <c r="CR265" s="11"/>
      <c r="CS265" s="11"/>
      <c r="CT265" s="11"/>
      <c r="CU265" s="11"/>
      <c r="CV265" s="11"/>
      <c r="CW265" s="11"/>
      <c r="CX265" s="11"/>
      <c r="CY265" s="11"/>
      <c r="CZ265" s="11"/>
      <c r="DA265" s="11"/>
      <c r="DB265" s="11"/>
      <c r="DC265" s="11"/>
      <c r="DD265" s="11"/>
      <c r="DE265" s="11"/>
      <c r="DF265" s="11"/>
      <c r="DG265" s="11"/>
      <c r="DH265" s="11"/>
      <c r="DI265" s="11"/>
      <c r="DJ265" s="11"/>
      <c r="DK265" s="11"/>
      <c r="DL265" s="11"/>
      <c r="DM265" s="11"/>
      <c r="DN265" s="11"/>
      <c r="DO265" s="11"/>
      <c r="DP265" s="11"/>
      <c r="DQ265" s="11"/>
      <c r="DR265" s="11"/>
      <c r="DS265" s="11"/>
      <c r="DT265" s="11"/>
      <c r="DU265" s="11"/>
      <c r="DV265" s="11"/>
      <c r="DW265" s="11"/>
      <c r="DX265" s="11"/>
      <c r="DY265" s="11"/>
      <c r="DZ265" s="11"/>
      <c r="EA265" s="11"/>
      <c r="EB265" s="11"/>
      <c r="EC265" s="11"/>
      <c r="ED265" s="11"/>
      <c r="EE265" s="11"/>
      <c r="EF265" s="11"/>
      <c r="EG265" s="11"/>
      <c r="EH265" s="11"/>
      <c r="EI265" s="11"/>
      <c r="EJ265" s="11"/>
      <c r="EK265" s="11"/>
      <c r="EL265" s="11"/>
      <c r="EM265" s="11"/>
      <c r="EN265" s="11"/>
      <c r="EO265" s="11"/>
      <c r="EP265" s="11"/>
      <c r="EQ265" s="11"/>
      <c r="ER265" s="11"/>
      <c r="ES265" s="11"/>
      <c r="ET265" s="11"/>
      <c r="EU265" s="11"/>
      <c r="EV265" s="11"/>
      <c r="EW265" s="11"/>
      <c r="EX265" s="11"/>
      <c r="EY265" s="11"/>
      <c r="EZ265" s="11"/>
      <c r="FA265" s="11"/>
      <c r="FB265" s="11"/>
      <c r="FC265" s="11"/>
      <c r="FD265" s="11"/>
      <c r="FE265" s="11"/>
      <c r="FF265" s="11"/>
      <c r="FG265" s="11"/>
      <c r="FH265" s="11"/>
      <c r="FI265" s="11"/>
      <c r="FJ265" s="11"/>
      <c r="FK265" s="11"/>
      <c r="FL265" s="11"/>
      <c r="FM265" s="11"/>
      <c r="FN265" s="11"/>
      <c r="FO265" s="11"/>
      <c r="FP265" s="11"/>
      <c r="FQ265" s="11"/>
      <c r="FR265" s="11"/>
      <c r="FS265" s="11"/>
      <c r="FT265" s="11"/>
      <c r="FU265" s="11"/>
      <c r="FV265" s="11"/>
      <c r="FW265" s="11"/>
      <c r="FX265" s="11"/>
      <c r="FY265" s="11"/>
      <c r="FZ265" s="11"/>
      <c r="GA265" s="11"/>
      <c r="GB265" s="11"/>
      <c r="GC265" s="11"/>
      <c r="GD265" s="11"/>
      <c r="GE265" s="11"/>
      <c r="GF265" s="11"/>
      <c r="GG265" s="11"/>
      <c r="GH265" s="11"/>
      <c r="GI265" s="11"/>
      <c r="GJ265" s="11"/>
      <c r="GK265" s="11"/>
      <c r="GL265" s="11"/>
      <c r="GM265" s="11"/>
      <c r="GN265" s="11"/>
      <c r="GO265" s="11"/>
      <c r="GP265" s="11"/>
      <c r="GQ265" s="11"/>
      <c r="GR265" s="11"/>
      <c r="GS265" s="11"/>
      <c r="GT265" s="11"/>
      <c r="GU265" s="11"/>
      <c r="GV265" s="11"/>
      <c r="GW265" s="11"/>
      <c r="GX265" s="11"/>
      <c r="GY265" s="11"/>
      <c r="GZ265" s="11"/>
      <c r="HA265" s="11"/>
      <c r="HB265" s="11"/>
      <c r="HC265" s="11"/>
      <c r="HD265" s="11"/>
      <c r="HE265" s="11"/>
      <c r="HF265" s="11"/>
      <c r="HG265" s="11"/>
      <c r="HH265" s="11"/>
      <c r="HI265" s="11"/>
      <c r="HJ265" s="11"/>
      <c r="HK265" s="11"/>
      <c r="HL265" s="11"/>
      <c r="HM265" s="11"/>
      <c r="HN265" s="11"/>
      <c r="HO265" s="11"/>
      <c r="HP265" s="11"/>
      <c r="HQ265" s="11"/>
      <c r="HR265" s="11"/>
      <c r="HS265" s="11"/>
      <c r="HT265" s="11"/>
      <c r="HU265" s="11"/>
      <c r="HV265" s="11"/>
      <c r="HW265" s="11"/>
      <c r="HX265" s="11"/>
      <c r="HY265" s="11"/>
      <c r="HZ265" s="11"/>
      <c r="IA265" s="11"/>
      <c r="IB265" s="11"/>
      <c r="IC265" s="11"/>
      <c r="ID265" s="11"/>
      <c r="IE265" s="11"/>
      <c r="IF265" s="11"/>
      <c r="IG265" s="11"/>
      <c r="IH265" s="11"/>
      <c r="II265" s="11"/>
      <c r="IJ265" s="11"/>
      <c r="IK265" s="11"/>
      <c r="IL265" s="11"/>
      <c r="IM265" s="11"/>
      <c r="IN265" s="11"/>
      <c r="IO265" s="11"/>
      <c r="IP265" s="11"/>
    </row>
    <row r="266" spans="1:250" s="487" customFormat="1" ht="39">
      <c r="A266" s="1799" t="s">
        <v>635</v>
      </c>
      <c r="B266" s="1713" t="s">
        <v>995</v>
      </c>
      <c r="C266" s="848" t="s">
        <v>1053</v>
      </c>
      <c r="D266" s="518" t="s">
        <v>8</v>
      </c>
      <c r="E266" s="1703"/>
      <c r="F266" s="1703"/>
      <c r="G266" s="1706"/>
      <c r="H266" s="1709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  <c r="EB266" s="11"/>
      <c r="EC266" s="11"/>
      <c r="ED266" s="11"/>
      <c r="EE266" s="11"/>
      <c r="EF266" s="11"/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  <c r="FU266" s="11"/>
      <c r="FV266" s="11"/>
      <c r="FW266" s="11"/>
      <c r="FX266" s="11"/>
      <c r="FY266" s="11"/>
      <c r="FZ266" s="11"/>
      <c r="GA266" s="11"/>
      <c r="GB266" s="11"/>
      <c r="GC266" s="11"/>
      <c r="GD266" s="11"/>
      <c r="GE266" s="11"/>
      <c r="GF266" s="11"/>
      <c r="GG266" s="11"/>
      <c r="GH266" s="11"/>
      <c r="GI266" s="11"/>
      <c r="GJ266" s="11"/>
      <c r="GK266" s="11"/>
      <c r="GL266" s="11"/>
      <c r="GM266" s="11"/>
      <c r="GN266" s="11"/>
      <c r="GO266" s="11"/>
      <c r="GP266" s="11"/>
      <c r="GQ266" s="11"/>
      <c r="GR266" s="11"/>
      <c r="GS266" s="11"/>
      <c r="GT266" s="11"/>
      <c r="GU266" s="11"/>
      <c r="GV266" s="11"/>
      <c r="GW266" s="11"/>
      <c r="GX266" s="11"/>
      <c r="GY266" s="11"/>
      <c r="GZ266" s="11"/>
      <c r="HA266" s="11"/>
      <c r="HB266" s="11"/>
      <c r="HC266" s="11"/>
      <c r="HD266" s="11"/>
      <c r="HE266" s="11"/>
      <c r="HF266" s="11"/>
      <c r="HG266" s="11"/>
      <c r="HH266" s="11"/>
      <c r="HI266" s="11"/>
      <c r="HJ266" s="11"/>
      <c r="HK266" s="11"/>
      <c r="HL266" s="11"/>
      <c r="HM266" s="11"/>
      <c r="HN266" s="11"/>
      <c r="HO266" s="11"/>
      <c r="HP266" s="11"/>
      <c r="HQ266" s="11"/>
      <c r="HR266" s="11"/>
      <c r="HS266" s="11"/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  <c r="IH266" s="11"/>
      <c r="II266" s="11"/>
      <c r="IJ266" s="11"/>
      <c r="IK266" s="11"/>
      <c r="IL266" s="11"/>
      <c r="IM266" s="11"/>
      <c r="IN266" s="11"/>
      <c r="IO266" s="11"/>
      <c r="IP266" s="11"/>
    </row>
    <row r="267" spans="1:250" s="487" customFormat="1" ht="16.5" customHeight="1">
      <c r="A267" s="1800"/>
      <c r="B267" s="1714"/>
      <c r="C267" s="519" t="s">
        <v>30</v>
      </c>
      <c r="D267" s="884"/>
      <c r="E267" s="1704"/>
      <c r="F267" s="1704"/>
      <c r="G267" s="1707"/>
      <c r="H267" s="1710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1"/>
      <c r="CN267" s="11"/>
      <c r="CO267" s="11"/>
      <c r="CP267" s="11"/>
      <c r="CQ267" s="11"/>
      <c r="CR267" s="11"/>
      <c r="CS267" s="11"/>
      <c r="CT267" s="11"/>
      <c r="CU267" s="11"/>
      <c r="CV267" s="11"/>
      <c r="CW267" s="11"/>
      <c r="CX267" s="11"/>
      <c r="CY267" s="11"/>
      <c r="CZ267" s="11"/>
      <c r="DA267" s="11"/>
      <c r="DB267" s="11"/>
      <c r="DC267" s="11"/>
      <c r="DD267" s="11"/>
      <c r="DE267" s="11"/>
      <c r="DF267" s="11"/>
      <c r="DG267" s="11"/>
      <c r="DH267" s="11"/>
      <c r="DI267" s="11"/>
      <c r="DJ267" s="11"/>
      <c r="DK267" s="11"/>
      <c r="DL267" s="11"/>
      <c r="DM267" s="11"/>
      <c r="DN267" s="11"/>
      <c r="DO267" s="11"/>
      <c r="DP267" s="11"/>
      <c r="DQ267" s="11"/>
      <c r="DR267" s="11"/>
      <c r="DS267" s="11"/>
      <c r="DT267" s="11"/>
      <c r="DU267" s="11"/>
      <c r="DV267" s="11"/>
      <c r="DW267" s="11"/>
      <c r="DX267" s="11"/>
      <c r="DY267" s="11"/>
      <c r="DZ267" s="11"/>
      <c r="EA267" s="11"/>
      <c r="EB267" s="11"/>
      <c r="EC267" s="11"/>
      <c r="ED267" s="11"/>
      <c r="EE267" s="11"/>
      <c r="EF267" s="11"/>
      <c r="EG267" s="11"/>
      <c r="EH267" s="11"/>
      <c r="EI267" s="11"/>
      <c r="EJ267" s="11"/>
      <c r="EK267" s="11"/>
      <c r="EL267" s="11"/>
      <c r="EM267" s="11"/>
      <c r="EN267" s="11"/>
      <c r="EO267" s="11"/>
      <c r="EP267" s="11"/>
      <c r="EQ267" s="11"/>
      <c r="ER267" s="11"/>
      <c r="ES267" s="11"/>
      <c r="ET267" s="11"/>
      <c r="EU267" s="11"/>
      <c r="EV267" s="11"/>
      <c r="EW267" s="11"/>
      <c r="EX267" s="11"/>
      <c r="EY267" s="11"/>
      <c r="EZ267" s="11"/>
      <c r="FA267" s="11"/>
      <c r="FB267" s="11"/>
      <c r="FC267" s="11"/>
      <c r="FD267" s="11"/>
      <c r="FE267" s="11"/>
      <c r="FF267" s="11"/>
      <c r="FG267" s="11"/>
      <c r="FH267" s="11"/>
      <c r="FI267" s="11"/>
      <c r="FJ267" s="11"/>
      <c r="FK267" s="11"/>
      <c r="FL267" s="11"/>
      <c r="FM267" s="11"/>
      <c r="FN267" s="11"/>
      <c r="FO267" s="11"/>
      <c r="FP267" s="11"/>
      <c r="FQ267" s="11"/>
      <c r="FR267" s="11"/>
      <c r="FS267" s="11"/>
      <c r="FT267" s="11"/>
      <c r="FU267" s="11"/>
      <c r="FV267" s="11"/>
      <c r="FW267" s="11"/>
      <c r="FX267" s="11"/>
      <c r="FY267" s="11"/>
      <c r="FZ267" s="11"/>
      <c r="GA267" s="11"/>
      <c r="GB267" s="11"/>
      <c r="GC267" s="11"/>
      <c r="GD267" s="11"/>
      <c r="GE267" s="11"/>
      <c r="GF267" s="11"/>
      <c r="GG267" s="11"/>
      <c r="GH267" s="11"/>
      <c r="GI267" s="11"/>
      <c r="GJ267" s="11"/>
      <c r="GK267" s="11"/>
      <c r="GL267" s="11"/>
      <c r="GM267" s="11"/>
      <c r="GN267" s="11"/>
      <c r="GO267" s="11"/>
      <c r="GP267" s="11"/>
      <c r="GQ267" s="11"/>
      <c r="GR267" s="11"/>
      <c r="GS267" s="11"/>
      <c r="GT267" s="11"/>
      <c r="GU267" s="11"/>
      <c r="GV267" s="11"/>
      <c r="GW267" s="11"/>
      <c r="GX267" s="11"/>
      <c r="GY267" s="11"/>
      <c r="GZ267" s="11"/>
      <c r="HA267" s="11"/>
      <c r="HB267" s="11"/>
      <c r="HC267" s="11"/>
      <c r="HD267" s="11"/>
      <c r="HE267" s="11"/>
      <c r="HF267" s="11"/>
      <c r="HG267" s="11"/>
      <c r="HH267" s="11"/>
      <c r="HI267" s="11"/>
      <c r="HJ267" s="11"/>
      <c r="HK267" s="11"/>
      <c r="HL267" s="11"/>
      <c r="HM267" s="11"/>
      <c r="HN267" s="11"/>
      <c r="HO267" s="11"/>
      <c r="HP267" s="11"/>
      <c r="HQ267" s="11"/>
      <c r="HR267" s="11"/>
      <c r="HS267" s="11"/>
      <c r="HT267" s="11"/>
      <c r="HU267" s="11"/>
      <c r="HV267" s="11"/>
      <c r="HW267" s="11"/>
      <c r="HX267" s="11"/>
      <c r="HY267" s="11"/>
      <c r="HZ267" s="11"/>
      <c r="IA267" s="11"/>
      <c r="IB267" s="11"/>
      <c r="IC267" s="11"/>
      <c r="ID267" s="11"/>
      <c r="IE267" s="11"/>
      <c r="IF267" s="11"/>
      <c r="IG267" s="11"/>
      <c r="IH267" s="11"/>
      <c r="II267" s="11"/>
      <c r="IJ267" s="11"/>
      <c r="IK267" s="11"/>
      <c r="IL267" s="11"/>
      <c r="IM267" s="11"/>
      <c r="IN267" s="11"/>
      <c r="IO267" s="11"/>
      <c r="IP267" s="11"/>
    </row>
    <row r="268" spans="1:250" s="487" customFormat="1" ht="12" customHeight="1">
      <c r="A268" s="1019"/>
      <c r="B268" s="520"/>
      <c r="C268" s="521" t="s">
        <v>32</v>
      </c>
      <c r="D268" s="520"/>
      <c r="E268" s="522"/>
      <c r="F268" s="523"/>
      <c r="G268" s="524"/>
      <c r="H268" s="1020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  <c r="EA268" s="11"/>
      <c r="EB268" s="11"/>
      <c r="EC268" s="11"/>
      <c r="ED268" s="11"/>
      <c r="EE268" s="11"/>
      <c r="EF268" s="11"/>
      <c r="EG268" s="11"/>
      <c r="EH268" s="11"/>
      <c r="EI268" s="11"/>
      <c r="EJ268" s="11"/>
      <c r="EK268" s="11"/>
      <c r="EL268" s="11"/>
      <c r="EM268" s="11"/>
      <c r="EN268" s="11"/>
      <c r="EO268" s="11"/>
      <c r="EP268" s="11"/>
      <c r="EQ268" s="11"/>
      <c r="ER268" s="11"/>
      <c r="ES268" s="11"/>
      <c r="ET268" s="11"/>
      <c r="EU268" s="11"/>
      <c r="EV268" s="11"/>
      <c r="EW268" s="11"/>
      <c r="EX268" s="11"/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/>
      <c r="FR268" s="11"/>
      <c r="FS268" s="11"/>
      <c r="FT268" s="11"/>
      <c r="FU268" s="11"/>
      <c r="FV268" s="11"/>
      <c r="FW268" s="11"/>
      <c r="FX268" s="11"/>
      <c r="FY268" s="11"/>
      <c r="FZ268" s="11"/>
      <c r="GA268" s="11"/>
      <c r="GB268" s="11"/>
      <c r="GC268" s="11"/>
      <c r="GD268" s="11"/>
      <c r="GE268" s="11"/>
      <c r="GF268" s="11"/>
      <c r="GG268" s="11"/>
      <c r="GH268" s="11"/>
      <c r="GI268" s="11"/>
      <c r="GJ268" s="11"/>
      <c r="GK268" s="11"/>
      <c r="GL268" s="11"/>
      <c r="GM268" s="11"/>
      <c r="GN268" s="11"/>
      <c r="GO268" s="11"/>
      <c r="GP268" s="11"/>
      <c r="GQ268" s="11"/>
      <c r="GR268" s="11"/>
      <c r="GS268" s="11"/>
      <c r="GT268" s="11"/>
      <c r="GU268" s="11"/>
      <c r="GV268" s="11"/>
      <c r="GW268" s="11"/>
      <c r="GX268" s="11"/>
      <c r="GY268" s="11"/>
      <c r="GZ268" s="11"/>
      <c r="HA268" s="11"/>
      <c r="HB268" s="11"/>
      <c r="HC268" s="11"/>
      <c r="HD268" s="11"/>
      <c r="HE268" s="11"/>
      <c r="HF268" s="11"/>
      <c r="HG268" s="11"/>
      <c r="HH268" s="11"/>
      <c r="HI268" s="11"/>
      <c r="HJ268" s="11"/>
      <c r="HK268" s="11"/>
      <c r="HL268" s="11"/>
      <c r="HM268" s="11"/>
      <c r="HN268" s="11"/>
      <c r="HO268" s="11"/>
      <c r="HP268" s="11"/>
      <c r="HQ268" s="11"/>
      <c r="HR268" s="11"/>
      <c r="HS268" s="11"/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  <c r="IH268" s="11"/>
      <c r="II268" s="11"/>
      <c r="IJ268" s="11"/>
      <c r="IK268" s="11"/>
      <c r="IL268" s="11"/>
      <c r="IM268" s="11"/>
      <c r="IN268" s="11"/>
      <c r="IO268" s="11"/>
      <c r="IP268" s="11"/>
    </row>
    <row r="269" spans="1:250" s="487" customFormat="1">
      <c r="A269" s="1078">
        <v>1</v>
      </c>
      <c r="B269" s="541">
        <v>93358</v>
      </c>
      <c r="C269" s="851" t="s">
        <v>799</v>
      </c>
      <c r="D269" s="541" t="s">
        <v>88</v>
      </c>
      <c r="E269" s="541" t="s">
        <v>996</v>
      </c>
      <c r="F269" s="541">
        <v>0.24</v>
      </c>
      <c r="G269" s="543">
        <v>63.37</v>
      </c>
      <c r="H269" s="1028">
        <f>TRUNC(F269*G269,2)</f>
        <v>15.2</v>
      </c>
    </row>
    <row r="270" spans="1:250" s="487" customFormat="1" ht="25.5">
      <c r="A270" s="1027">
        <v>2</v>
      </c>
      <c r="B270" s="541">
        <v>101616</v>
      </c>
      <c r="C270" s="851" t="s">
        <v>983</v>
      </c>
      <c r="D270" s="541" t="s">
        <v>20</v>
      </c>
      <c r="E270" s="541" t="s">
        <v>985</v>
      </c>
      <c r="F270" s="541">
        <v>0.49</v>
      </c>
      <c r="G270" s="543">
        <v>4.6100000000000003</v>
      </c>
      <c r="H270" s="1028">
        <f t="shared" ref="H270:H276" si="7">TRUNC(F270*G270,2)</f>
        <v>2.25</v>
      </c>
      <c r="M270" s="1293"/>
    </row>
    <row r="271" spans="1:250" s="487" customFormat="1" ht="38.25">
      <c r="A271" s="1027">
        <v>3</v>
      </c>
      <c r="B271" s="541">
        <v>94990</v>
      </c>
      <c r="C271" s="851" t="s">
        <v>997</v>
      </c>
      <c r="D271" s="541" t="s">
        <v>88</v>
      </c>
      <c r="E271" s="541" t="s">
        <v>998</v>
      </c>
      <c r="F271" s="541">
        <v>0.02</v>
      </c>
      <c r="G271" s="543">
        <v>761.17</v>
      </c>
      <c r="H271" s="1028">
        <f t="shared" si="7"/>
        <v>15.22</v>
      </c>
    </row>
    <row r="272" spans="1:250" s="487" customFormat="1" ht="25.5">
      <c r="A272" s="1027">
        <v>4</v>
      </c>
      <c r="B272" s="541">
        <v>103316</v>
      </c>
      <c r="C272" s="851" t="s">
        <v>984</v>
      </c>
      <c r="D272" s="541" t="s">
        <v>81</v>
      </c>
      <c r="E272" s="541" t="s">
        <v>999</v>
      </c>
      <c r="F272" s="541">
        <v>0.83</v>
      </c>
      <c r="G272" s="543">
        <v>67.540000000000006</v>
      </c>
      <c r="H272" s="1028">
        <f t="shared" si="7"/>
        <v>56.05</v>
      </c>
    </row>
    <row r="273" spans="1:250" s="487" customFormat="1">
      <c r="A273" s="1027">
        <v>5</v>
      </c>
      <c r="B273" s="541">
        <v>96995</v>
      </c>
      <c r="C273" s="851" t="s">
        <v>179</v>
      </c>
      <c r="D273" s="541" t="s">
        <v>81</v>
      </c>
      <c r="E273" s="541" t="s">
        <v>1006</v>
      </c>
      <c r="F273" s="541">
        <v>0.03</v>
      </c>
      <c r="G273" s="543">
        <v>38.42</v>
      </c>
      <c r="H273" s="1028">
        <f t="shared" si="7"/>
        <v>1.1499999999999999</v>
      </c>
    </row>
    <row r="274" spans="1:250" s="487" customFormat="1" ht="25.5">
      <c r="A274" s="1027">
        <v>6</v>
      </c>
      <c r="B274" s="541">
        <v>87879</v>
      </c>
      <c r="C274" s="851" t="s">
        <v>988</v>
      </c>
      <c r="D274" s="541" t="s">
        <v>81</v>
      </c>
      <c r="E274" s="541" t="s">
        <v>991</v>
      </c>
      <c r="F274" s="541">
        <v>0.83</v>
      </c>
      <c r="G274" s="543">
        <v>3.83</v>
      </c>
      <c r="H274" s="1028">
        <f t="shared" si="7"/>
        <v>3.17</v>
      </c>
    </row>
    <row r="275" spans="1:250" s="487" customFormat="1" ht="25.5" customHeight="1">
      <c r="A275" s="1027">
        <v>7</v>
      </c>
      <c r="B275" s="541">
        <v>87545</v>
      </c>
      <c r="C275" s="851" t="s">
        <v>992</v>
      </c>
      <c r="D275" s="541" t="s">
        <v>81</v>
      </c>
      <c r="E275" s="541" t="s">
        <v>991</v>
      </c>
      <c r="F275" s="541">
        <v>0.83</v>
      </c>
      <c r="G275" s="543">
        <v>23.13</v>
      </c>
      <c r="H275" s="1028">
        <f t="shared" si="7"/>
        <v>19.190000000000001</v>
      </c>
    </row>
    <row r="276" spans="1:250" s="487" customFormat="1" ht="29.25" customHeight="1">
      <c r="A276" s="1027">
        <v>8</v>
      </c>
      <c r="B276" s="627" t="s">
        <v>965</v>
      </c>
      <c r="C276" s="851" t="s">
        <v>1009</v>
      </c>
      <c r="D276" s="541" t="s">
        <v>81</v>
      </c>
      <c r="E276" s="541" t="s">
        <v>1005</v>
      </c>
      <c r="F276" s="541">
        <v>0.25</v>
      </c>
      <c r="G276" s="543">
        <f>H244</f>
        <v>357.16</v>
      </c>
      <c r="H276" s="1028">
        <f t="shared" si="7"/>
        <v>89.29</v>
      </c>
    </row>
    <row r="277" spans="1:250" s="487" customFormat="1">
      <c r="A277" s="1715" t="s">
        <v>106</v>
      </c>
      <c r="B277" s="1716"/>
      <c r="C277" s="1716"/>
      <c r="D277" s="1716"/>
      <c r="E277" s="1716"/>
      <c r="F277" s="1716"/>
      <c r="G277" s="1716"/>
      <c r="H277" s="1075">
        <f>SUM(H269:H276)</f>
        <v>201.52</v>
      </c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  <c r="BY277" s="11"/>
      <c r="BZ277" s="11"/>
      <c r="CA277" s="11"/>
      <c r="CB277" s="11"/>
      <c r="CC277" s="11"/>
      <c r="CD277" s="11"/>
      <c r="CE277" s="11"/>
      <c r="CF277" s="11"/>
      <c r="CG277" s="11"/>
      <c r="CH277" s="11"/>
      <c r="CI277" s="11"/>
      <c r="CJ277" s="11"/>
      <c r="CK277" s="11"/>
      <c r="CL277" s="11"/>
      <c r="CM277" s="11"/>
      <c r="CN277" s="11"/>
      <c r="CO277" s="11"/>
      <c r="CP277" s="11"/>
      <c r="CQ277" s="11"/>
      <c r="CR277" s="11"/>
      <c r="CS277" s="11"/>
      <c r="CT277" s="11"/>
      <c r="CU277" s="11"/>
      <c r="CV277" s="11"/>
      <c r="CW277" s="11"/>
      <c r="CX277" s="11"/>
      <c r="CY277" s="11"/>
      <c r="CZ277" s="11"/>
      <c r="DA277" s="11"/>
      <c r="DB277" s="11"/>
      <c r="DC277" s="11"/>
      <c r="DD277" s="11"/>
      <c r="DE277" s="11"/>
      <c r="DF277" s="11"/>
      <c r="DG277" s="11"/>
      <c r="DH277" s="11"/>
      <c r="DI277" s="11"/>
      <c r="DJ277" s="11"/>
      <c r="DK277" s="11"/>
      <c r="DL277" s="11"/>
      <c r="DM277" s="11"/>
      <c r="DN277" s="11"/>
      <c r="DO277" s="11"/>
      <c r="DP277" s="11"/>
      <c r="DQ277" s="11"/>
      <c r="DR277" s="11"/>
      <c r="DS277" s="11"/>
      <c r="DT277" s="11"/>
      <c r="DU277" s="11"/>
      <c r="DV277" s="11"/>
      <c r="DW277" s="11"/>
      <c r="DX277" s="11"/>
      <c r="DY277" s="11"/>
      <c r="DZ277" s="11"/>
      <c r="EA277" s="11"/>
      <c r="EB277" s="11"/>
      <c r="EC277" s="11"/>
      <c r="ED277" s="11"/>
      <c r="EE277" s="11"/>
      <c r="EF277" s="11"/>
      <c r="EG277" s="11"/>
      <c r="EH277" s="11"/>
      <c r="EI277" s="11"/>
      <c r="EJ277" s="11"/>
      <c r="EK277" s="11"/>
      <c r="EL277" s="11"/>
      <c r="EM277" s="11"/>
      <c r="EN277" s="11"/>
      <c r="EO277" s="11"/>
      <c r="EP277" s="11"/>
      <c r="EQ277" s="11"/>
      <c r="ER277" s="11"/>
      <c r="ES277" s="11"/>
      <c r="ET277" s="11"/>
      <c r="EU277" s="11"/>
      <c r="EV277" s="11"/>
      <c r="EW277" s="11"/>
      <c r="EX277" s="11"/>
      <c r="EY277" s="11"/>
      <c r="EZ277" s="11"/>
      <c r="FA277" s="11"/>
      <c r="FB277" s="11"/>
      <c r="FC277" s="11"/>
      <c r="FD277" s="11"/>
      <c r="FE277" s="11"/>
      <c r="FF277" s="11"/>
      <c r="FG277" s="11"/>
      <c r="FH277" s="11"/>
      <c r="FI277" s="11"/>
      <c r="FJ277" s="11"/>
      <c r="FK277" s="11"/>
      <c r="FL277" s="11"/>
      <c r="FM277" s="11"/>
      <c r="FN277" s="11"/>
      <c r="FO277" s="11"/>
      <c r="FP277" s="11"/>
      <c r="FQ277" s="11"/>
      <c r="FR277" s="11"/>
      <c r="FS277" s="11"/>
      <c r="FT277" s="11"/>
      <c r="FU277" s="11"/>
      <c r="FV277" s="11"/>
      <c r="FW277" s="11"/>
      <c r="FX277" s="11"/>
      <c r="FY277" s="11"/>
      <c r="FZ277" s="11"/>
      <c r="GA277" s="11"/>
      <c r="GB277" s="11"/>
      <c r="GC277" s="11"/>
      <c r="GD277" s="11"/>
      <c r="GE277" s="11"/>
      <c r="GF277" s="11"/>
      <c r="GG277" s="11"/>
      <c r="GH277" s="11"/>
      <c r="GI277" s="11"/>
      <c r="GJ277" s="11"/>
      <c r="GK277" s="11"/>
      <c r="GL277" s="11"/>
      <c r="GM277" s="11"/>
      <c r="GN277" s="11"/>
      <c r="GO277" s="11"/>
      <c r="GP277" s="11"/>
      <c r="GQ277" s="11"/>
      <c r="GR277" s="11"/>
      <c r="GS277" s="11"/>
      <c r="GT277" s="11"/>
      <c r="GU277" s="11"/>
      <c r="GV277" s="11"/>
      <c r="GW277" s="11"/>
      <c r="GX277" s="11"/>
      <c r="GY277" s="11"/>
      <c r="GZ277" s="11"/>
      <c r="HA277" s="11"/>
      <c r="HB277" s="11"/>
      <c r="HC277" s="11"/>
      <c r="HD277" s="11"/>
      <c r="HE277" s="11"/>
      <c r="HF277" s="11"/>
      <c r="HG277" s="11"/>
      <c r="HH277" s="11"/>
      <c r="HI277" s="11"/>
      <c r="HJ277" s="11"/>
      <c r="HK277" s="11"/>
      <c r="HL277" s="11"/>
      <c r="HM277" s="11"/>
      <c r="HN277" s="11"/>
      <c r="HO277" s="11"/>
      <c r="HP277" s="11"/>
      <c r="HQ277" s="11"/>
      <c r="HR277" s="11"/>
      <c r="HS277" s="11"/>
      <c r="HT277" s="11"/>
      <c r="HU277" s="11"/>
      <c r="HV277" s="11"/>
      <c r="HW277" s="11"/>
      <c r="HX277" s="11"/>
      <c r="HY277" s="11"/>
      <c r="HZ277" s="11"/>
      <c r="IA277" s="11"/>
      <c r="IB277" s="11"/>
      <c r="IC277" s="11"/>
      <c r="ID277" s="11"/>
      <c r="IE277" s="11"/>
      <c r="IF277" s="11"/>
      <c r="IG277" s="11"/>
      <c r="IH277" s="11"/>
      <c r="II277" s="11"/>
      <c r="IJ277" s="11"/>
      <c r="IK277" s="11"/>
      <c r="IL277" s="11"/>
      <c r="IM277" s="11"/>
      <c r="IN277" s="11"/>
      <c r="IO277" s="11"/>
      <c r="IP277" s="11"/>
    </row>
    <row r="278" spans="1:250" s="487" customFormat="1" ht="6.75" customHeight="1">
      <c r="A278" s="1024"/>
      <c r="B278" s="538"/>
      <c r="C278" s="538"/>
      <c r="D278" s="538"/>
      <c r="E278" s="538"/>
      <c r="F278" s="538"/>
      <c r="G278" s="539"/>
      <c r="H278" s="1025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  <c r="FU278" s="11"/>
      <c r="FV278" s="11"/>
      <c r="FW278" s="11"/>
      <c r="FX278" s="11"/>
      <c r="FY278" s="11"/>
      <c r="FZ278" s="11"/>
      <c r="GA278" s="11"/>
      <c r="GB278" s="11"/>
      <c r="GC278" s="11"/>
      <c r="GD278" s="11"/>
      <c r="GE278" s="11"/>
      <c r="GF278" s="11"/>
      <c r="GG278" s="11"/>
      <c r="GH278" s="11"/>
      <c r="GI278" s="11"/>
      <c r="GJ278" s="11"/>
      <c r="GK278" s="11"/>
      <c r="GL278" s="11"/>
      <c r="GM278" s="11"/>
      <c r="GN278" s="11"/>
      <c r="GO278" s="11"/>
      <c r="GP278" s="11"/>
      <c r="GQ278" s="11"/>
      <c r="GR278" s="11"/>
      <c r="GS278" s="11"/>
      <c r="GT278" s="11"/>
      <c r="GU278" s="11"/>
      <c r="GV278" s="11"/>
      <c r="GW278" s="11"/>
      <c r="GX278" s="11"/>
      <c r="GY278" s="11"/>
      <c r="GZ278" s="11"/>
      <c r="HA278" s="11"/>
      <c r="HB278" s="11"/>
      <c r="HC278" s="11"/>
      <c r="HD278" s="11"/>
      <c r="HE278" s="11"/>
      <c r="HF278" s="11"/>
      <c r="HG278" s="11"/>
      <c r="HH278" s="11"/>
      <c r="HI278" s="11"/>
      <c r="HJ278" s="11"/>
      <c r="HK278" s="11"/>
      <c r="HL278" s="11"/>
      <c r="HM278" s="11"/>
      <c r="HN278" s="11"/>
      <c r="HO278" s="11"/>
      <c r="HP278" s="11"/>
      <c r="HQ278" s="11"/>
      <c r="HR278" s="11"/>
      <c r="HS278" s="11"/>
      <c r="HT278" s="11"/>
      <c r="HU278" s="11"/>
      <c r="HV278" s="11"/>
      <c r="HW278" s="11"/>
      <c r="HX278" s="11"/>
      <c r="HY278" s="11"/>
      <c r="HZ278" s="11"/>
      <c r="IA278" s="11"/>
      <c r="IB278" s="11"/>
      <c r="IC278" s="11"/>
      <c r="ID278" s="11"/>
      <c r="IE278" s="11"/>
      <c r="IF278" s="11"/>
      <c r="IG278" s="11"/>
      <c r="IH278" s="11"/>
      <c r="II278" s="11"/>
      <c r="IJ278" s="11"/>
      <c r="IK278" s="11"/>
      <c r="IL278" s="11"/>
      <c r="IM278" s="11"/>
      <c r="IN278" s="11"/>
      <c r="IO278" s="11"/>
      <c r="IP278" s="11"/>
    </row>
    <row r="279" spans="1:250" s="487" customFormat="1">
      <c r="A279" s="1717"/>
      <c r="B279" s="1718"/>
      <c r="C279" s="1719"/>
      <c r="D279" s="1720" t="s">
        <v>31</v>
      </c>
      <c r="E279" s="1721"/>
      <c r="F279" s="1721"/>
      <c r="G279" s="1722"/>
      <c r="H279" s="1126">
        <f>H277</f>
        <v>201.52</v>
      </c>
      <c r="I279" s="634" t="s">
        <v>105</v>
      </c>
      <c r="J279" s="11"/>
      <c r="K279" s="11"/>
      <c r="L279" s="11" t="s">
        <v>105</v>
      </c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  <c r="BY279" s="11"/>
      <c r="BZ279" s="11"/>
      <c r="CA279" s="11"/>
      <c r="CB279" s="11"/>
      <c r="CC279" s="11"/>
      <c r="CD279" s="11"/>
      <c r="CE279" s="11"/>
      <c r="CF279" s="11"/>
      <c r="CG279" s="11"/>
      <c r="CH279" s="11"/>
      <c r="CI279" s="11"/>
      <c r="CJ279" s="11"/>
      <c r="CK279" s="11"/>
      <c r="CL279" s="11"/>
      <c r="CM279" s="11"/>
      <c r="CN279" s="11"/>
      <c r="CO279" s="11"/>
      <c r="CP279" s="11"/>
      <c r="CQ279" s="11"/>
      <c r="CR279" s="11"/>
      <c r="CS279" s="11"/>
      <c r="CT279" s="11"/>
      <c r="CU279" s="11"/>
      <c r="CV279" s="11"/>
      <c r="CW279" s="11"/>
      <c r="CX279" s="11"/>
      <c r="CY279" s="11"/>
      <c r="CZ279" s="11"/>
      <c r="DA279" s="11"/>
      <c r="DB279" s="11"/>
      <c r="DC279" s="11"/>
      <c r="DD279" s="11"/>
      <c r="DE279" s="11"/>
      <c r="DF279" s="11"/>
      <c r="DG279" s="11"/>
      <c r="DH279" s="11"/>
      <c r="DI279" s="11"/>
      <c r="DJ279" s="11"/>
      <c r="DK279" s="11"/>
      <c r="DL279" s="11"/>
      <c r="DM279" s="11"/>
      <c r="DN279" s="11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11"/>
      <c r="EH279" s="11"/>
      <c r="EI279" s="11"/>
      <c r="EJ279" s="11"/>
      <c r="EK279" s="11"/>
      <c r="EL279" s="11"/>
      <c r="EM279" s="11"/>
      <c r="EN279" s="11"/>
      <c r="EO279" s="11"/>
      <c r="EP279" s="11"/>
      <c r="EQ279" s="11"/>
      <c r="ER279" s="11"/>
      <c r="ES279" s="11"/>
      <c r="ET279" s="11"/>
      <c r="EU279" s="11"/>
      <c r="EV279" s="11"/>
      <c r="EW279" s="11"/>
      <c r="EX279" s="11"/>
      <c r="EY279" s="11"/>
      <c r="EZ279" s="11"/>
      <c r="FA279" s="11"/>
      <c r="FB279" s="11"/>
      <c r="FC279" s="11"/>
      <c r="FD279" s="11"/>
      <c r="FE279" s="11"/>
      <c r="FF279" s="11"/>
      <c r="FG279" s="11"/>
      <c r="FH279" s="11"/>
      <c r="FI279" s="11"/>
      <c r="FJ279" s="11"/>
      <c r="FK279" s="11"/>
      <c r="FL279" s="11"/>
      <c r="FM279" s="11"/>
      <c r="FN279" s="11"/>
      <c r="FO279" s="11"/>
      <c r="FP279" s="11"/>
      <c r="FQ279" s="11"/>
      <c r="FR279" s="11"/>
      <c r="FS279" s="11"/>
      <c r="FT279" s="11"/>
      <c r="FU279" s="11"/>
      <c r="FV279" s="11"/>
      <c r="FW279" s="11"/>
      <c r="FX279" s="11"/>
      <c r="FY279" s="11"/>
      <c r="FZ279" s="11"/>
      <c r="GA279" s="11"/>
      <c r="GB279" s="11"/>
      <c r="GC279" s="11"/>
      <c r="GD279" s="11"/>
      <c r="GE279" s="11"/>
      <c r="GF279" s="11"/>
      <c r="GG279" s="11"/>
      <c r="GH279" s="11"/>
      <c r="GI279" s="11"/>
      <c r="GJ279" s="11"/>
      <c r="GK279" s="11"/>
      <c r="GL279" s="11"/>
      <c r="GM279" s="11"/>
      <c r="GN279" s="11"/>
      <c r="GO279" s="11"/>
      <c r="GP279" s="11"/>
      <c r="GQ279" s="11"/>
      <c r="GR279" s="11"/>
      <c r="GS279" s="11"/>
      <c r="GT279" s="11"/>
      <c r="GU279" s="11"/>
      <c r="GV279" s="11"/>
      <c r="GW279" s="11"/>
      <c r="GX279" s="11"/>
      <c r="GY279" s="11"/>
      <c r="GZ279" s="11"/>
      <c r="HA279" s="11"/>
      <c r="HB279" s="11"/>
      <c r="HC279" s="11"/>
      <c r="HD279" s="11"/>
      <c r="HE279" s="11"/>
      <c r="HF279" s="11"/>
      <c r="HG279" s="11"/>
      <c r="HH279" s="11"/>
      <c r="HI279" s="11"/>
      <c r="HJ279" s="11"/>
      <c r="HK279" s="11"/>
      <c r="HL279" s="11"/>
      <c r="HM279" s="11"/>
      <c r="HN279" s="11"/>
      <c r="HO279" s="11"/>
      <c r="HP279" s="11"/>
      <c r="HQ279" s="11"/>
      <c r="HR279" s="11"/>
      <c r="HS279" s="11"/>
      <c r="HT279" s="11"/>
      <c r="HU279" s="11"/>
      <c r="HV279" s="11"/>
      <c r="HW279" s="11"/>
      <c r="HX279" s="11"/>
      <c r="HY279" s="11"/>
      <c r="HZ279" s="11"/>
      <c r="IA279" s="11"/>
      <c r="IB279" s="11"/>
      <c r="IC279" s="11"/>
      <c r="ID279" s="11"/>
      <c r="IE279" s="11"/>
      <c r="IF279" s="11"/>
      <c r="IG279" s="11"/>
      <c r="IH279" s="11"/>
      <c r="II279" s="11"/>
      <c r="IJ279" s="11"/>
      <c r="IK279" s="11"/>
      <c r="IL279" s="11"/>
      <c r="IM279" s="11"/>
      <c r="IN279" s="11"/>
      <c r="IO279" s="11"/>
      <c r="IP279" s="11"/>
    </row>
    <row r="280" spans="1:250" s="487" customFormat="1" ht="6.75" customHeight="1">
      <c r="A280" s="1036"/>
      <c r="B280" s="50"/>
      <c r="C280" s="50"/>
      <c r="D280" s="839"/>
      <c r="E280" s="839"/>
      <c r="F280" s="839"/>
      <c r="G280" s="843"/>
      <c r="H280" s="1051"/>
    </row>
    <row r="281" spans="1:250" s="487" customFormat="1" ht="22.5" customHeight="1">
      <c r="A281" s="1723" t="s">
        <v>1535</v>
      </c>
      <c r="B281" s="1724"/>
      <c r="C281" s="1724"/>
      <c r="D281" s="1724"/>
      <c r="E281" s="1724"/>
      <c r="F281" s="1724"/>
      <c r="G281" s="1724"/>
      <c r="H281" s="1725"/>
    </row>
    <row r="282" spans="1:250" s="487" customFormat="1" ht="9" customHeight="1">
      <c r="A282" s="1014"/>
      <c r="B282" s="511"/>
      <c r="C282" s="511"/>
      <c r="D282" s="511"/>
      <c r="E282" s="511"/>
      <c r="F282" s="511"/>
      <c r="G282" s="512"/>
      <c r="H282" s="1015"/>
    </row>
    <row r="283" spans="1:250" s="487" customFormat="1" ht="12.75" customHeight="1">
      <c r="A283" s="1018" t="s">
        <v>5</v>
      </c>
      <c r="B283" s="514" t="s">
        <v>27</v>
      </c>
      <c r="C283" s="515" t="s">
        <v>28</v>
      </c>
      <c r="D283" s="516" t="s">
        <v>8</v>
      </c>
      <c r="E283" s="1702" t="s">
        <v>99</v>
      </c>
      <c r="F283" s="1702" t="s">
        <v>100</v>
      </c>
      <c r="G283" s="1705" t="s">
        <v>29</v>
      </c>
      <c r="H283" s="1708" t="s">
        <v>73</v>
      </c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  <c r="BY283" s="11"/>
      <c r="BZ283" s="11"/>
      <c r="CA283" s="11"/>
      <c r="CB283" s="11"/>
      <c r="CC283" s="11"/>
      <c r="CD283" s="11"/>
      <c r="CE283" s="11"/>
      <c r="CF283" s="11"/>
      <c r="CG283" s="11"/>
      <c r="CH283" s="11"/>
      <c r="CI283" s="11"/>
      <c r="CJ283" s="11"/>
      <c r="CK283" s="11"/>
      <c r="CL283" s="11"/>
      <c r="CM283" s="11"/>
      <c r="CN283" s="11"/>
      <c r="CO283" s="11"/>
      <c r="CP283" s="11"/>
      <c r="CQ283" s="11"/>
      <c r="CR283" s="11"/>
      <c r="CS283" s="11"/>
      <c r="CT283" s="11"/>
      <c r="CU283" s="11"/>
      <c r="CV283" s="11"/>
      <c r="CW283" s="11"/>
      <c r="CX283" s="11"/>
      <c r="CY283" s="11"/>
      <c r="CZ283" s="11"/>
      <c r="DA283" s="11"/>
      <c r="DB283" s="11"/>
      <c r="DC283" s="11"/>
      <c r="DD283" s="11"/>
      <c r="DE283" s="11"/>
      <c r="DF283" s="11"/>
      <c r="DG283" s="11"/>
      <c r="DH283" s="11"/>
      <c r="DI283" s="11"/>
      <c r="DJ283" s="11"/>
      <c r="DK283" s="11"/>
      <c r="DL283" s="11"/>
      <c r="DM283" s="11"/>
      <c r="DN283" s="11"/>
      <c r="DO283" s="11"/>
      <c r="DP283" s="11"/>
      <c r="DQ283" s="11"/>
      <c r="DR283" s="11"/>
      <c r="DS283" s="11"/>
      <c r="DT283" s="11"/>
      <c r="DU283" s="11"/>
      <c r="DV283" s="11"/>
      <c r="DW283" s="11"/>
      <c r="DX283" s="11"/>
      <c r="DY283" s="11"/>
      <c r="DZ283" s="11"/>
      <c r="EA283" s="11"/>
      <c r="EB283" s="11"/>
      <c r="EC283" s="11"/>
      <c r="ED283" s="11"/>
      <c r="EE283" s="11"/>
      <c r="EF283" s="11"/>
      <c r="EG283" s="11"/>
      <c r="EH283" s="11"/>
      <c r="EI283" s="11"/>
      <c r="EJ283" s="11"/>
      <c r="EK283" s="11"/>
      <c r="EL283" s="11"/>
      <c r="EM283" s="11"/>
      <c r="EN283" s="11"/>
      <c r="EO283" s="11"/>
      <c r="EP283" s="11"/>
      <c r="EQ283" s="11"/>
      <c r="ER283" s="11"/>
      <c r="ES283" s="11"/>
      <c r="ET283" s="11"/>
      <c r="EU283" s="11"/>
      <c r="EV283" s="11"/>
      <c r="EW283" s="11"/>
      <c r="EX283" s="11"/>
      <c r="EY283" s="11"/>
      <c r="EZ283" s="11"/>
      <c r="FA283" s="11"/>
      <c r="FB283" s="11"/>
      <c r="FC283" s="11"/>
      <c r="FD283" s="11"/>
      <c r="FE283" s="11"/>
      <c r="FF283" s="11"/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/>
      <c r="FR283" s="11"/>
      <c r="FS283" s="11"/>
      <c r="FT283" s="11"/>
      <c r="FU283" s="11"/>
      <c r="FV283" s="11"/>
      <c r="FW283" s="11"/>
      <c r="FX283" s="11"/>
      <c r="FY283" s="11"/>
      <c r="FZ283" s="11"/>
      <c r="GA283" s="11"/>
      <c r="GB283" s="11"/>
      <c r="GC283" s="11"/>
      <c r="GD283" s="11"/>
      <c r="GE283" s="11"/>
      <c r="GF283" s="11"/>
      <c r="GG283" s="11"/>
      <c r="GH283" s="11"/>
      <c r="GI283" s="11"/>
      <c r="GJ283" s="11"/>
      <c r="GK283" s="11"/>
      <c r="GL283" s="11"/>
      <c r="GM283" s="11"/>
      <c r="GN283" s="11"/>
      <c r="GO283" s="11"/>
      <c r="GP283" s="11"/>
      <c r="GQ283" s="11"/>
      <c r="GR283" s="11"/>
      <c r="GS283" s="11"/>
      <c r="GT283" s="11"/>
      <c r="GU283" s="11"/>
      <c r="GV283" s="11"/>
      <c r="GW283" s="11"/>
      <c r="GX283" s="11"/>
      <c r="GY283" s="11"/>
      <c r="GZ283" s="11"/>
      <c r="HA283" s="11"/>
      <c r="HB283" s="11"/>
      <c r="HC283" s="11"/>
      <c r="HD283" s="11"/>
      <c r="HE283" s="11"/>
      <c r="HF283" s="11"/>
      <c r="HG283" s="11"/>
      <c r="HH283" s="11"/>
      <c r="HI283" s="11"/>
      <c r="HJ283" s="11"/>
      <c r="HK283" s="11"/>
      <c r="HL283" s="11"/>
      <c r="HM283" s="11"/>
      <c r="HN283" s="11"/>
      <c r="HO283" s="11"/>
      <c r="HP283" s="11"/>
      <c r="HQ283" s="11"/>
      <c r="HR283" s="11"/>
      <c r="HS283" s="11"/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/>
      <c r="IL283" s="11"/>
      <c r="IM283" s="11"/>
      <c r="IN283" s="11"/>
      <c r="IO283" s="11"/>
      <c r="IP283" s="11"/>
    </row>
    <row r="284" spans="1:250" s="487" customFormat="1" ht="39">
      <c r="A284" s="1799"/>
      <c r="B284" s="1713" t="s">
        <v>1026</v>
      </c>
      <c r="C284" s="848" t="s">
        <v>1052</v>
      </c>
      <c r="D284" s="518" t="s">
        <v>8</v>
      </c>
      <c r="E284" s="1703"/>
      <c r="F284" s="1703"/>
      <c r="G284" s="1706"/>
      <c r="H284" s="1709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  <c r="EA284" s="11"/>
      <c r="EB284" s="11"/>
      <c r="EC284" s="11"/>
      <c r="ED284" s="11"/>
      <c r="EE284" s="11"/>
      <c r="EF284" s="11"/>
      <c r="EG284" s="11"/>
      <c r="EH284" s="11"/>
      <c r="EI284" s="11"/>
      <c r="EJ284" s="11"/>
      <c r="EK284" s="11"/>
      <c r="EL284" s="11"/>
      <c r="EM284" s="11"/>
      <c r="EN284" s="11"/>
      <c r="EO284" s="11"/>
      <c r="EP284" s="11"/>
      <c r="EQ284" s="11"/>
      <c r="ER284" s="11"/>
      <c r="ES284" s="11"/>
      <c r="ET284" s="11"/>
      <c r="EU284" s="11"/>
      <c r="EV284" s="11"/>
      <c r="EW284" s="11"/>
      <c r="EX284" s="11"/>
      <c r="EY284" s="11"/>
      <c r="EZ284" s="11"/>
      <c r="FA284" s="11"/>
      <c r="FB284" s="11"/>
      <c r="FC284" s="11"/>
      <c r="FD284" s="11"/>
      <c r="FE284" s="11"/>
      <c r="FF284" s="11"/>
      <c r="FG284" s="11"/>
      <c r="FH284" s="11"/>
      <c r="FI284" s="11"/>
      <c r="FJ284" s="11"/>
      <c r="FK284" s="11"/>
      <c r="FL284" s="11"/>
      <c r="FM284" s="11"/>
      <c r="FN284" s="11"/>
      <c r="FO284" s="11"/>
      <c r="FP284" s="11"/>
      <c r="FQ284" s="11"/>
      <c r="FR284" s="11"/>
      <c r="FS284" s="11"/>
      <c r="FT284" s="11"/>
      <c r="FU284" s="11"/>
      <c r="FV284" s="11"/>
      <c r="FW284" s="11"/>
      <c r="FX284" s="11"/>
      <c r="FY284" s="11"/>
      <c r="FZ284" s="11"/>
      <c r="GA284" s="11"/>
      <c r="GB284" s="11"/>
      <c r="GC284" s="11"/>
      <c r="GD284" s="11"/>
      <c r="GE284" s="11"/>
      <c r="GF284" s="11"/>
      <c r="GG284" s="11"/>
      <c r="GH284" s="11"/>
      <c r="GI284" s="11"/>
      <c r="GJ284" s="11"/>
      <c r="GK284" s="11"/>
      <c r="GL284" s="11"/>
      <c r="GM284" s="11"/>
      <c r="GN284" s="11"/>
      <c r="GO284" s="11"/>
      <c r="GP284" s="11"/>
      <c r="GQ284" s="11"/>
      <c r="GR284" s="11"/>
      <c r="GS284" s="11"/>
      <c r="GT284" s="11"/>
      <c r="GU284" s="11"/>
      <c r="GV284" s="11"/>
      <c r="GW284" s="11"/>
      <c r="GX284" s="11"/>
      <c r="GY284" s="11"/>
      <c r="GZ284" s="11"/>
      <c r="HA284" s="11"/>
      <c r="HB284" s="11"/>
      <c r="HC284" s="11"/>
      <c r="HD284" s="11"/>
      <c r="HE284" s="11"/>
      <c r="HF284" s="11"/>
      <c r="HG284" s="11"/>
      <c r="HH284" s="11"/>
      <c r="HI284" s="11"/>
      <c r="HJ284" s="11"/>
      <c r="HK284" s="11"/>
      <c r="HL284" s="11"/>
      <c r="HM284" s="11"/>
      <c r="HN284" s="11"/>
      <c r="HO284" s="11"/>
      <c r="HP284" s="11"/>
      <c r="HQ284" s="11"/>
      <c r="HR284" s="11"/>
      <c r="HS284" s="11"/>
      <c r="HT284" s="11"/>
      <c r="HU284" s="11"/>
      <c r="HV284" s="11"/>
      <c r="HW284" s="11"/>
      <c r="HX284" s="11"/>
      <c r="HY284" s="11"/>
      <c r="HZ284" s="11"/>
      <c r="IA284" s="11"/>
      <c r="IB284" s="11"/>
      <c r="IC284" s="11"/>
      <c r="ID284" s="11"/>
      <c r="IE284" s="11"/>
      <c r="IF284" s="11"/>
      <c r="IG284" s="11"/>
      <c r="IH284" s="11"/>
      <c r="II284" s="11"/>
      <c r="IJ284" s="11"/>
      <c r="IK284" s="11"/>
      <c r="IL284" s="11"/>
      <c r="IM284" s="11"/>
      <c r="IN284" s="11"/>
      <c r="IO284" s="11"/>
      <c r="IP284" s="11"/>
    </row>
    <row r="285" spans="1:250" s="487" customFormat="1" ht="16.5" customHeight="1">
      <c r="A285" s="1800"/>
      <c r="B285" s="1714"/>
      <c r="C285" s="519" t="s">
        <v>30</v>
      </c>
      <c r="D285" s="884"/>
      <c r="E285" s="1704"/>
      <c r="F285" s="1704"/>
      <c r="G285" s="1707"/>
      <c r="H285" s="1710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  <c r="BY285" s="11"/>
      <c r="BZ285" s="11"/>
      <c r="CA285" s="11"/>
      <c r="CB285" s="11"/>
      <c r="CC285" s="11"/>
      <c r="CD285" s="11"/>
      <c r="CE285" s="11"/>
      <c r="CF285" s="11"/>
      <c r="CG285" s="11"/>
      <c r="CH285" s="11"/>
      <c r="CI285" s="11"/>
      <c r="CJ285" s="11"/>
      <c r="CK285" s="11"/>
      <c r="CL285" s="11"/>
      <c r="CM285" s="11"/>
      <c r="CN285" s="11"/>
      <c r="CO285" s="11"/>
      <c r="CP285" s="11"/>
      <c r="CQ285" s="11"/>
      <c r="CR285" s="11"/>
      <c r="CS285" s="11"/>
      <c r="CT285" s="11"/>
      <c r="CU285" s="11"/>
      <c r="CV285" s="11"/>
      <c r="CW285" s="11"/>
      <c r="CX285" s="11"/>
      <c r="CY285" s="11"/>
      <c r="CZ285" s="11"/>
      <c r="DA285" s="11"/>
      <c r="DB285" s="11"/>
      <c r="DC285" s="11"/>
      <c r="DD285" s="11"/>
      <c r="DE285" s="11"/>
      <c r="DF285" s="11"/>
      <c r="DG285" s="11"/>
      <c r="DH285" s="11"/>
      <c r="DI285" s="11"/>
      <c r="DJ285" s="11"/>
      <c r="DK285" s="11"/>
      <c r="DL285" s="11"/>
      <c r="DM285" s="11"/>
      <c r="DN285" s="11"/>
      <c r="DO285" s="11"/>
      <c r="DP285" s="11"/>
      <c r="DQ285" s="11"/>
      <c r="DR285" s="11"/>
      <c r="DS285" s="11"/>
      <c r="DT285" s="11"/>
      <c r="DU285" s="11"/>
      <c r="DV285" s="11"/>
      <c r="DW285" s="11"/>
      <c r="DX285" s="11"/>
      <c r="DY285" s="11"/>
      <c r="DZ285" s="11"/>
      <c r="EA285" s="11"/>
      <c r="EB285" s="11"/>
      <c r="EC285" s="11"/>
      <c r="ED285" s="11"/>
      <c r="EE285" s="11"/>
      <c r="EF285" s="11"/>
      <c r="EG285" s="11"/>
      <c r="EH285" s="11"/>
      <c r="EI285" s="11"/>
      <c r="EJ285" s="11"/>
      <c r="EK285" s="11"/>
      <c r="EL285" s="11"/>
      <c r="EM285" s="11"/>
      <c r="EN285" s="11"/>
      <c r="EO285" s="11"/>
      <c r="EP285" s="11"/>
      <c r="EQ285" s="11"/>
      <c r="ER285" s="11"/>
      <c r="ES285" s="11"/>
      <c r="ET285" s="11"/>
      <c r="EU285" s="11"/>
      <c r="EV285" s="11"/>
      <c r="EW285" s="11"/>
      <c r="EX285" s="11"/>
      <c r="EY285" s="11"/>
      <c r="EZ285" s="11"/>
      <c r="FA285" s="11"/>
      <c r="FB285" s="11"/>
      <c r="FC285" s="11"/>
      <c r="FD285" s="11"/>
      <c r="FE285" s="11"/>
      <c r="FF285" s="11"/>
      <c r="FG285" s="11"/>
      <c r="FH285" s="11"/>
      <c r="FI285" s="11"/>
      <c r="FJ285" s="11"/>
      <c r="FK285" s="11"/>
      <c r="FL285" s="11"/>
      <c r="FM285" s="11"/>
      <c r="FN285" s="11"/>
      <c r="FO285" s="11"/>
      <c r="FP285" s="11"/>
      <c r="FQ285" s="11"/>
      <c r="FR285" s="11"/>
      <c r="FS285" s="11"/>
      <c r="FT285" s="11"/>
      <c r="FU285" s="11"/>
      <c r="FV285" s="11"/>
      <c r="FW285" s="11"/>
      <c r="FX285" s="11"/>
      <c r="FY285" s="11"/>
      <c r="FZ285" s="11"/>
      <c r="GA285" s="11"/>
      <c r="GB285" s="11"/>
      <c r="GC285" s="11"/>
      <c r="GD285" s="11"/>
      <c r="GE285" s="11"/>
      <c r="GF285" s="11"/>
      <c r="GG285" s="11"/>
      <c r="GH285" s="11"/>
      <c r="GI285" s="11"/>
      <c r="GJ285" s="11"/>
      <c r="GK285" s="11"/>
      <c r="GL285" s="11"/>
      <c r="GM285" s="11"/>
      <c r="GN285" s="11"/>
      <c r="GO285" s="11"/>
      <c r="GP285" s="11"/>
      <c r="GQ285" s="11"/>
      <c r="GR285" s="11"/>
      <c r="GS285" s="11"/>
      <c r="GT285" s="11"/>
      <c r="GU285" s="11"/>
      <c r="GV285" s="11"/>
      <c r="GW285" s="11"/>
      <c r="GX285" s="11"/>
      <c r="GY285" s="11"/>
      <c r="GZ285" s="11"/>
      <c r="HA285" s="11"/>
      <c r="HB285" s="11"/>
      <c r="HC285" s="11"/>
      <c r="HD285" s="11"/>
      <c r="HE285" s="11"/>
      <c r="HF285" s="11"/>
      <c r="HG285" s="11"/>
      <c r="HH285" s="11"/>
      <c r="HI285" s="11"/>
      <c r="HJ285" s="11"/>
      <c r="HK285" s="11"/>
      <c r="HL285" s="11"/>
      <c r="HM285" s="11"/>
      <c r="HN285" s="11"/>
      <c r="HO285" s="11"/>
      <c r="HP285" s="11"/>
      <c r="HQ285" s="11"/>
      <c r="HR285" s="11"/>
      <c r="HS285" s="11"/>
      <c r="HT285" s="11"/>
      <c r="HU285" s="11"/>
      <c r="HV285" s="11"/>
      <c r="HW285" s="11"/>
      <c r="HX285" s="11"/>
      <c r="HY285" s="11"/>
      <c r="HZ285" s="11"/>
      <c r="IA285" s="11"/>
      <c r="IB285" s="11"/>
      <c r="IC285" s="11"/>
      <c r="ID285" s="11"/>
      <c r="IE285" s="11"/>
      <c r="IF285" s="11"/>
      <c r="IG285" s="11"/>
      <c r="IH285" s="11"/>
      <c r="II285" s="11"/>
      <c r="IJ285" s="11"/>
      <c r="IK285" s="11"/>
      <c r="IL285" s="11"/>
      <c r="IM285" s="11"/>
      <c r="IN285" s="11"/>
      <c r="IO285" s="11"/>
      <c r="IP285" s="11"/>
    </row>
    <row r="286" spans="1:250" s="487" customFormat="1" ht="12" customHeight="1">
      <c r="A286" s="1019"/>
      <c r="B286" s="520"/>
      <c r="C286" s="521" t="s">
        <v>32</v>
      </c>
      <c r="D286" s="520"/>
      <c r="E286" s="522"/>
      <c r="F286" s="523"/>
      <c r="G286" s="524"/>
      <c r="H286" s="1020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  <c r="DS286" s="11"/>
      <c r="DT286" s="11"/>
      <c r="DU286" s="11"/>
      <c r="DV286" s="11"/>
      <c r="DW286" s="11"/>
      <c r="DX286" s="11"/>
      <c r="DY286" s="11"/>
      <c r="DZ286" s="11"/>
      <c r="EA286" s="11"/>
      <c r="EB286" s="11"/>
      <c r="EC286" s="11"/>
      <c r="ED286" s="11"/>
      <c r="EE286" s="11"/>
      <c r="EF286" s="11"/>
      <c r="EG286" s="11"/>
      <c r="EH286" s="11"/>
      <c r="EI286" s="11"/>
      <c r="EJ286" s="11"/>
      <c r="EK286" s="11"/>
      <c r="EL286" s="11"/>
      <c r="EM286" s="11"/>
      <c r="EN286" s="11"/>
      <c r="EO286" s="11"/>
      <c r="EP286" s="11"/>
      <c r="EQ286" s="11"/>
      <c r="ER286" s="11"/>
      <c r="ES286" s="11"/>
      <c r="ET286" s="11"/>
      <c r="EU286" s="11"/>
      <c r="EV286" s="11"/>
      <c r="EW286" s="11"/>
      <c r="EX286" s="11"/>
      <c r="EY286" s="11"/>
      <c r="EZ286" s="11"/>
      <c r="FA286" s="11"/>
      <c r="FB286" s="11"/>
      <c r="FC286" s="11"/>
      <c r="FD286" s="11"/>
      <c r="FE286" s="11"/>
      <c r="FF286" s="11"/>
      <c r="FG286" s="11"/>
      <c r="FH286" s="11"/>
      <c r="FI286" s="11"/>
      <c r="FJ286" s="11"/>
      <c r="FK286" s="11"/>
      <c r="FL286" s="11"/>
      <c r="FM286" s="11"/>
      <c r="FN286" s="11"/>
      <c r="FO286" s="11"/>
      <c r="FP286" s="11"/>
      <c r="FQ286" s="11"/>
      <c r="FR286" s="11"/>
      <c r="FS286" s="11"/>
      <c r="FT286" s="11"/>
      <c r="FU286" s="11"/>
      <c r="FV286" s="11"/>
      <c r="FW286" s="11"/>
      <c r="FX286" s="11"/>
      <c r="FY286" s="11"/>
      <c r="FZ286" s="11"/>
      <c r="GA286" s="11"/>
      <c r="GB286" s="11"/>
      <c r="GC286" s="11"/>
      <c r="GD286" s="11"/>
      <c r="GE286" s="11"/>
      <c r="GF286" s="11"/>
      <c r="GG286" s="11"/>
      <c r="GH286" s="11"/>
      <c r="GI286" s="11"/>
      <c r="GJ286" s="11"/>
      <c r="GK286" s="11"/>
      <c r="GL286" s="11"/>
      <c r="GM286" s="11"/>
      <c r="GN286" s="11"/>
      <c r="GO286" s="11"/>
      <c r="GP286" s="11"/>
      <c r="GQ286" s="11"/>
      <c r="GR286" s="11"/>
      <c r="GS286" s="11"/>
      <c r="GT286" s="11"/>
      <c r="GU286" s="11"/>
      <c r="GV286" s="11"/>
      <c r="GW286" s="11"/>
      <c r="GX286" s="11"/>
      <c r="GY286" s="11"/>
      <c r="GZ286" s="11"/>
      <c r="HA286" s="11"/>
      <c r="HB286" s="11"/>
      <c r="HC286" s="11"/>
      <c r="HD286" s="11"/>
      <c r="HE286" s="11"/>
      <c r="HF286" s="11"/>
      <c r="HG286" s="11"/>
      <c r="HH286" s="11"/>
      <c r="HI286" s="11"/>
      <c r="HJ286" s="11"/>
      <c r="HK286" s="11"/>
      <c r="HL286" s="11"/>
      <c r="HM286" s="11"/>
      <c r="HN286" s="11"/>
      <c r="HO286" s="11"/>
      <c r="HP286" s="11"/>
      <c r="HQ286" s="11"/>
      <c r="HR286" s="11"/>
      <c r="HS286" s="11"/>
      <c r="HT286" s="11"/>
      <c r="HU286" s="11"/>
      <c r="HV286" s="11"/>
      <c r="HW286" s="11"/>
      <c r="HX286" s="11"/>
      <c r="HY286" s="11"/>
      <c r="HZ286" s="11"/>
      <c r="IA286" s="11"/>
      <c r="IB286" s="11"/>
      <c r="IC286" s="11"/>
      <c r="ID286" s="11"/>
      <c r="IE286" s="11"/>
      <c r="IF286" s="11"/>
      <c r="IG286" s="11"/>
      <c r="IH286" s="11"/>
      <c r="II286" s="11"/>
      <c r="IJ286" s="11"/>
      <c r="IK286" s="11"/>
      <c r="IL286" s="11"/>
      <c r="IM286" s="11"/>
      <c r="IN286" s="11"/>
      <c r="IO286" s="11"/>
      <c r="IP286" s="11"/>
    </row>
    <row r="287" spans="1:250" s="487" customFormat="1">
      <c r="A287" s="1078">
        <v>1</v>
      </c>
      <c r="B287" s="630">
        <v>93358</v>
      </c>
      <c r="C287" s="876" t="s">
        <v>799</v>
      </c>
      <c r="D287" s="630" t="s">
        <v>88</v>
      </c>
      <c r="E287" s="541" t="s">
        <v>1001</v>
      </c>
      <c r="F287" s="541">
        <v>0.7</v>
      </c>
      <c r="G287" s="543">
        <v>63.37</v>
      </c>
      <c r="H287" s="1028">
        <f>TRUNC(F287*G287,2)</f>
        <v>44.35</v>
      </c>
    </row>
    <row r="288" spans="1:250" s="487" customFormat="1" ht="26.25">
      <c r="A288" s="1027">
        <v>2</v>
      </c>
      <c r="B288" s="541">
        <v>101616</v>
      </c>
      <c r="C288" s="876" t="s">
        <v>983</v>
      </c>
      <c r="D288" s="630" t="s">
        <v>20</v>
      </c>
      <c r="E288" s="541" t="s">
        <v>1002</v>
      </c>
      <c r="F288" s="541">
        <v>1</v>
      </c>
      <c r="G288" s="543">
        <v>4.6100000000000003</v>
      </c>
      <c r="H288" s="1028">
        <f t="shared" ref="H288:H294" si="8">TRUNC(F288*G288,2)</f>
        <v>4.6100000000000003</v>
      </c>
    </row>
    <row r="289" spans="1:250" s="487" customFormat="1" ht="39">
      <c r="A289" s="1027">
        <v>3</v>
      </c>
      <c r="B289" s="541">
        <v>94990</v>
      </c>
      <c r="C289" s="876" t="s">
        <v>997</v>
      </c>
      <c r="D289" s="541" t="s">
        <v>88</v>
      </c>
      <c r="E289" s="541" t="s">
        <v>1003</v>
      </c>
      <c r="F289" s="541">
        <v>0.05</v>
      </c>
      <c r="G289" s="543">
        <v>761.17</v>
      </c>
      <c r="H289" s="1028">
        <f t="shared" si="8"/>
        <v>38.049999999999997</v>
      </c>
    </row>
    <row r="290" spans="1:250" s="487" customFormat="1" ht="26.25">
      <c r="A290" s="1027">
        <v>4</v>
      </c>
      <c r="B290" s="630">
        <v>103316</v>
      </c>
      <c r="C290" s="876" t="s">
        <v>984</v>
      </c>
      <c r="D290" s="630" t="s">
        <v>81</v>
      </c>
      <c r="E290" s="541">
        <f>2*0.6*(1.04+0.8)</f>
        <v>2.2080000000000002</v>
      </c>
      <c r="F290" s="541">
        <f>E290</f>
        <v>2.2080000000000002</v>
      </c>
      <c r="G290" s="543">
        <v>67.540000000000006</v>
      </c>
      <c r="H290" s="1028">
        <f t="shared" si="8"/>
        <v>149.12</v>
      </c>
    </row>
    <row r="291" spans="1:250" s="487" customFormat="1">
      <c r="A291" s="1027">
        <v>5</v>
      </c>
      <c r="B291" s="630">
        <v>96995</v>
      </c>
      <c r="C291" s="876" t="s">
        <v>179</v>
      </c>
      <c r="D291" s="630" t="s">
        <v>81</v>
      </c>
      <c r="E291" s="541" t="s">
        <v>1004</v>
      </c>
      <c r="F291" s="541">
        <v>7.0000000000000007E-2</v>
      </c>
      <c r="G291" s="543">
        <v>38.42</v>
      </c>
      <c r="H291" s="1028">
        <f t="shared" si="8"/>
        <v>2.68</v>
      </c>
    </row>
    <row r="292" spans="1:250" s="487" customFormat="1" ht="26.25">
      <c r="A292" s="1027">
        <v>6</v>
      </c>
      <c r="B292" s="630">
        <v>87879</v>
      </c>
      <c r="C292" s="876" t="s">
        <v>988</v>
      </c>
      <c r="D292" s="630" t="s">
        <v>81</v>
      </c>
      <c r="E292" s="541" t="s">
        <v>991</v>
      </c>
      <c r="F292" s="541">
        <v>2.08</v>
      </c>
      <c r="G292" s="543">
        <v>3.83</v>
      </c>
      <c r="H292" s="1028">
        <f t="shared" si="8"/>
        <v>7.96</v>
      </c>
    </row>
    <row r="293" spans="1:250" s="487" customFormat="1" ht="30" customHeight="1">
      <c r="A293" s="1027">
        <v>7</v>
      </c>
      <c r="B293" s="630">
        <v>87545</v>
      </c>
      <c r="C293" s="851" t="s">
        <v>992</v>
      </c>
      <c r="D293" s="630" t="s">
        <v>81</v>
      </c>
      <c r="E293" s="541" t="s">
        <v>991</v>
      </c>
      <c r="F293" s="541">
        <v>2.08</v>
      </c>
      <c r="G293" s="543">
        <v>23.13</v>
      </c>
      <c r="H293" s="1028">
        <f t="shared" si="8"/>
        <v>48.11</v>
      </c>
    </row>
    <row r="294" spans="1:250" s="487" customFormat="1" ht="29.25" customHeight="1">
      <c r="A294" s="1027">
        <v>8</v>
      </c>
      <c r="B294" s="633" t="s">
        <v>965</v>
      </c>
      <c r="C294" s="851" t="s">
        <v>1009</v>
      </c>
      <c r="D294" s="541" t="s">
        <v>81</v>
      </c>
      <c r="E294" s="541" t="s">
        <v>986</v>
      </c>
      <c r="F294" s="541">
        <v>0.81</v>
      </c>
      <c r="G294" s="543">
        <f>H244</f>
        <v>357.16</v>
      </c>
      <c r="H294" s="1028">
        <f t="shared" si="8"/>
        <v>289.29000000000002</v>
      </c>
    </row>
    <row r="295" spans="1:250" s="487" customFormat="1">
      <c r="A295" s="1715" t="s">
        <v>106</v>
      </c>
      <c r="B295" s="1716"/>
      <c r="C295" s="1716"/>
      <c r="D295" s="1716"/>
      <c r="E295" s="1716"/>
      <c r="F295" s="1716"/>
      <c r="G295" s="1716"/>
      <c r="H295" s="1406">
        <f>SUM(H287:H294)</f>
        <v>584.16999999999996</v>
      </c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  <c r="AZ295" s="11"/>
      <c r="BA295" s="11"/>
      <c r="BB295" s="11"/>
      <c r="BC295" s="11"/>
      <c r="BD295" s="11"/>
      <c r="BE295" s="11"/>
      <c r="BF295" s="11"/>
      <c r="BG295" s="11"/>
      <c r="BH295" s="11"/>
      <c r="BI295" s="11"/>
      <c r="BJ295" s="11"/>
      <c r="BK295" s="11"/>
      <c r="BL295" s="11"/>
      <c r="BM295" s="11"/>
      <c r="BN295" s="11"/>
      <c r="BO295" s="11"/>
      <c r="BP295" s="11"/>
      <c r="BQ295" s="11"/>
      <c r="BR295" s="11"/>
      <c r="BS295" s="11"/>
      <c r="BT295" s="11"/>
      <c r="BU295" s="11"/>
      <c r="BV295" s="11"/>
      <c r="BW295" s="11"/>
      <c r="BX295" s="11"/>
      <c r="BY295" s="11"/>
      <c r="BZ295" s="11"/>
      <c r="CA295" s="11"/>
      <c r="CB295" s="11"/>
      <c r="CC295" s="11"/>
      <c r="CD295" s="11"/>
      <c r="CE295" s="11"/>
      <c r="CF295" s="11"/>
      <c r="CG295" s="11"/>
      <c r="CH295" s="11"/>
      <c r="CI295" s="11"/>
      <c r="CJ295" s="11"/>
      <c r="CK295" s="11"/>
      <c r="CL295" s="11"/>
      <c r="CM295" s="11"/>
      <c r="CN295" s="11"/>
      <c r="CO295" s="11"/>
      <c r="CP295" s="11"/>
      <c r="CQ295" s="11"/>
      <c r="CR295" s="11"/>
      <c r="CS295" s="11"/>
      <c r="CT295" s="11"/>
      <c r="CU295" s="11"/>
      <c r="CV295" s="11"/>
      <c r="CW295" s="11"/>
      <c r="CX295" s="11"/>
      <c r="CY295" s="11"/>
      <c r="CZ295" s="11"/>
      <c r="DA295" s="11"/>
      <c r="DB295" s="11"/>
      <c r="DC295" s="11"/>
      <c r="DD295" s="11"/>
      <c r="DE295" s="11"/>
      <c r="DF295" s="11"/>
      <c r="DG295" s="11"/>
      <c r="DH295" s="11"/>
      <c r="DI295" s="11"/>
      <c r="DJ295" s="11"/>
      <c r="DK295" s="11"/>
      <c r="DL295" s="11"/>
      <c r="DM295" s="11"/>
      <c r="DN295" s="11"/>
      <c r="DO295" s="11"/>
      <c r="DP295" s="11"/>
      <c r="DQ295" s="11"/>
      <c r="DR295" s="11"/>
      <c r="DS295" s="11"/>
      <c r="DT295" s="11"/>
      <c r="DU295" s="11"/>
      <c r="DV295" s="11"/>
      <c r="DW295" s="11"/>
      <c r="DX295" s="11"/>
      <c r="DY295" s="11"/>
      <c r="DZ295" s="11"/>
      <c r="EA295" s="11"/>
      <c r="EB295" s="11"/>
      <c r="EC295" s="11"/>
      <c r="ED295" s="11"/>
      <c r="EE295" s="11"/>
      <c r="EF295" s="11"/>
      <c r="EG295" s="11"/>
      <c r="EH295" s="11"/>
      <c r="EI295" s="11"/>
      <c r="EJ295" s="11"/>
      <c r="EK295" s="11"/>
      <c r="EL295" s="11"/>
      <c r="EM295" s="11"/>
      <c r="EN295" s="11"/>
      <c r="EO295" s="11"/>
      <c r="EP295" s="11"/>
      <c r="EQ295" s="11"/>
      <c r="ER295" s="11"/>
      <c r="ES295" s="11"/>
      <c r="ET295" s="11"/>
      <c r="EU295" s="11"/>
      <c r="EV295" s="11"/>
      <c r="EW295" s="11"/>
      <c r="EX295" s="11"/>
      <c r="EY295" s="11"/>
      <c r="EZ295" s="11"/>
      <c r="FA295" s="11"/>
      <c r="FB295" s="11"/>
      <c r="FC295" s="11"/>
      <c r="FD295" s="11"/>
      <c r="FE295" s="11"/>
      <c r="FF295" s="11"/>
      <c r="FG295" s="11"/>
      <c r="FH295" s="11"/>
      <c r="FI295" s="11"/>
      <c r="FJ295" s="11"/>
      <c r="FK295" s="11"/>
      <c r="FL295" s="11"/>
      <c r="FM295" s="11"/>
      <c r="FN295" s="11"/>
      <c r="FO295" s="11"/>
      <c r="FP295" s="11"/>
      <c r="FQ295" s="11"/>
      <c r="FR295" s="11"/>
      <c r="FS295" s="11"/>
      <c r="FT295" s="11"/>
      <c r="FU295" s="11"/>
      <c r="FV295" s="11"/>
      <c r="FW295" s="11"/>
      <c r="FX295" s="11"/>
      <c r="FY295" s="11"/>
      <c r="FZ295" s="11"/>
      <c r="GA295" s="11"/>
      <c r="GB295" s="11"/>
      <c r="GC295" s="11"/>
      <c r="GD295" s="11"/>
      <c r="GE295" s="11"/>
      <c r="GF295" s="11"/>
      <c r="GG295" s="11"/>
      <c r="GH295" s="11"/>
      <c r="GI295" s="11"/>
      <c r="GJ295" s="11"/>
      <c r="GK295" s="11"/>
      <c r="GL295" s="11"/>
      <c r="GM295" s="11"/>
      <c r="GN295" s="11"/>
      <c r="GO295" s="11"/>
      <c r="GP295" s="11"/>
      <c r="GQ295" s="11"/>
      <c r="GR295" s="11"/>
      <c r="GS295" s="11"/>
      <c r="GT295" s="11"/>
      <c r="GU295" s="11"/>
      <c r="GV295" s="11"/>
      <c r="GW295" s="11"/>
      <c r="GX295" s="11"/>
      <c r="GY295" s="11"/>
      <c r="GZ295" s="11"/>
      <c r="HA295" s="11"/>
      <c r="HB295" s="11"/>
      <c r="HC295" s="11"/>
      <c r="HD295" s="11"/>
      <c r="HE295" s="11"/>
      <c r="HF295" s="11"/>
      <c r="HG295" s="11"/>
      <c r="HH295" s="11"/>
      <c r="HI295" s="11"/>
      <c r="HJ295" s="11"/>
      <c r="HK295" s="11"/>
      <c r="HL295" s="11"/>
      <c r="HM295" s="11"/>
      <c r="HN295" s="11"/>
      <c r="HO295" s="11"/>
      <c r="HP295" s="11"/>
      <c r="HQ295" s="11"/>
      <c r="HR295" s="11"/>
      <c r="HS295" s="11"/>
      <c r="HT295" s="11"/>
      <c r="HU295" s="11"/>
      <c r="HV295" s="11"/>
      <c r="HW295" s="11"/>
      <c r="HX295" s="11"/>
      <c r="HY295" s="11"/>
      <c r="HZ295" s="11"/>
      <c r="IA295" s="11"/>
      <c r="IB295" s="11"/>
      <c r="IC295" s="11"/>
      <c r="ID295" s="11"/>
      <c r="IE295" s="11"/>
      <c r="IF295" s="11"/>
      <c r="IG295" s="11"/>
      <c r="IH295" s="11"/>
      <c r="II295" s="11"/>
      <c r="IJ295" s="11"/>
      <c r="IK295" s="11"/>
      <c r="IL295" s="11"/>
      <c r="IM295" s="11"/>
      <c r="IN295" s="11"/>
      <c r="IO295" s="11"/>
      <c r="IP295" s="11"/>
    </row>
    <row r="296" spans="1:250" s="487" customFormat="1" ht="6.75" customHeight="1">
      <c r="A296" s="1024"/>
      <c r="B296" s="538"/>
      <c r="C296" s="538"/>
      <c r="D296" s="538"/>
      <c r="E296" s="538"/>
      <c r="F296" s="538"/>
      <c r="G296" s="539"/>
      <c r="H296" s="1025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  <c r="DN296" s="11"/>
      <c r="DO296" s="11"/>
      <c r="DP296" s="11"/>
      <c r="DQ296" s="11"/>
      <c r="DR296" s="11"/>
      <c r="DS296" s="11"/>
      <c r="DT296" s="11"/>
      <c r="DU296" s="11"/>
      <c r="DV296" s="11"/>
      <c r="DW296" s="11"/>
      <c r="DX296" s="11"/>
      <c r="DY296" s="11"/>
      <c r="DZ296" s="11"/>
      <c r="EA296" s="11"/>
      <c r="EB296" s="11"/>
      <c r="EC296" s="11"/>
      <c r="ED296" s="11"/>
      <c r="EE296" s="11"/>
      <c r="EF296" s="11"/>
      <c r="EG296" s="11"/>
      <c r="EH296" s="11"/>
      <c r="EI296" s="11"/>
      <c r="EJ296" s="11"/>
      <c r="EK296" s="11"/>
      <c r="EL296" s="11"/>
      <c r="EM296" s="11"/>
      <c r="EN296" s="11"/>
      <c r="EO296" s="11"/>
      <c r="EP296" s="11"/>
      <c r="EQ296" s="11"/>
      <c r="ER296" s="11"/>
      <c r="ES296" s="11"/>
      <c r="ET296" s="11"/>
      <c r="EU296" s="11"/>
      <c r="EV296" s="11"/>
      <c r="EW296" s="11"/>
      <c r="EX296" s="11"/>
      <c r="EY296" s="11"/>
      <c r="EZ296" s="11"/>
      <c r="FA296" s="11"/>
      <c r="FB296" s="11"/>
      <c r="FC296" s="11"/>
      <c r="FD296" s="11"/>
      <c r="FE296" s="11"/>
      <c r="FF296" s="11"/>
      <c r="FG296" s="11"/>
      <c r="FH296" s="11"/>
      <c r="FI296" s="11"/>
      <c r="FJ296" s="11"/>
      <c r="FK296" s="11"/>
      <c r="FL296" s="11"/>
      <c r="FM296" s="11"/>
      <c r="FN296" s="11"/>
      <c r="FO296" s="11"/>
      <c r="FP296" s="11"/>
      <c r="FQ296" s="11"/>
      <c r="FR296" s="11"/>
      <c r="FS296" s="11"/>
      <c r="FT296" s="11"/>
      <c r="FU296" s="11"/>
      <c r="FV296" s="11"/>
      <c r="FW296" s="11"/>
      <c r="FX296" s="11"/>
      <c r="FY296" s="11"/>
      <c r="FZ296" s="11"/>
      <c r="GA296" s="11"/>
      <c r="GB296" s="11"/>
      <c r="GC296" s="11"/>
      <c r="GD296" s="11"/>
      <c r="GE296" s="11"/>
      <c r="GF296" s="11"/>
      <c r="GG296" s="11"/>
      <c r="GH296" s="11"/>
      <c r="GI296" s="11"/>
      <c r="GJ296" s="11"/>
      <c r="GK296" s="11"/>
      <c r="GL296" s="11"/>
      <c r="GM296" s="11"/>
      <c r="GN296" s="11"/>
      <c r="GO296" s="11"/>
      <c r="GP296" s="11"/>
      <c r="GQ296" s="11"/>
      <c r="GR296" s="11"/>
      <c r="GS296" s="11"/>
      <c r="GT296" s="11"/>
      <c r="GU296" s="11"/>
      <c r="GV296" s="11"/>
      <c r="GW296" s="11"/>
      <c r="GX296" s="11"/>
      <c r="GY296" s="11"/>
      <c r="GZ296" s="11"/>
      <c r="HA296" s="11"/>
      <c r="HB296" s="11"/>
      <c r="HC296" s="11"/>
      <c r="HD296" s="11"/>
      <c r="HE296" s="11"/>
      <c r="HF296" s="11"/>
      <c r="HG296" s="11"/>
      <c r="HH296" s="11"/>
      <c r="HI296" s="11"/>
      <c r="HJ296" s="11"/>
      <c r="HK296" s="11"/>
      <c r="HL296" s="11"/>
      <c r="HM296" s="11"/>
      <c r="HN296" s="11"/>
      <c r="HO296" s="11"/>
      <c r="HP296" s="11"/>
      <c r="HQ296" s="11"/>
      <c r="HR296" s="11"/>
      <c r="HS296" s="11"/>
      <c r="HT296" s="11"/>
      <c r="HU296" s="11"/>
      <c r="HV296" s="11"/>
      <c r="HW296" s="11"/>
      <c r="HX296" s="11"/>
      <c r="HY296" s="11"/>
      <c r="HZ296" s="11"/>
      <c r="IA296" s="11"/>
      <c r="IB296" s="11"/>
      <c r="IC296" s="11"/>
      <c r="ID296" s="11"/>
      <c r="IE296" s="11"/>
      <c r="IF296" s="11"/>
      <c r="IG296" s="11"/>
      <c r="IH296" s="11"/>
      <c r="II296" s="11"/>
      <c r="IJ296" s="11"/>
      <c r="IK296" s="11"/>
      <c r="IL296" s="11"/>
      <c r="IM296" s="11"/>
      <c r="IN296" s="11"/>
      <c r="IO296" s="11"/>
      <c r="IP296" s="11"/>
    </row>
    <row r="297" spans="1:250" s="487" customFormat="1">
      <c r="A297" s="1717"/>
      <c r="B297" s="1718"/>
      <c r="C297" s="1719"/>
      <c r="D297" s="1720" t="s">
        <v>31</v>
      </c>
      <c r="E297" s="1721"/>
      <c r="F297" s="1721"/>
      <c r="G297" s="1722"/>
      <c r="H297" s="1126">
        <f>H295</f>
        <v>584.16999999999996</v>
      </c>
      <c r="I297" s="557" t="s">
        <v>105</v>
      </c>
      <c r="J297" s="11"/>
      <c r="K297" s="11"/>
      <c r="L297" s="11" t="s">
        <v>105</v>
      </c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  <c r="AZ297" s="11"/>
      <c r="BA297" s="11"/>
      <c r="BB297" s="11"/>
      <c r="BC297" s="11"/>
      <c r="BD297" s="11"/>
      <c r="BE297" s="11"/>
      <c r="BF297" s="11"/>
      <c r="BG297" s="11"/>
      <c r="BH297" s="11"/>
      <c r="BI297" s="11"/>
      <c r="BJ297" s="11"/>
      <c r="BK297" s="11"/>
      <c r="BL297" s="11"/>
      <c r="BM297" s="11"/>
      <c r="BN297" s="11"/>
      <c r="BO297" s="11"/>
      <c r="BP297" s="11"/>
      <c r="BQ297" s="11"/>
      <c r="BR297" s="11"/>
      <c r="BS297" s="11"/>
      <c r="BT297" s="11"/>
      <c r="BU297" s="11"/>
      <c r="BV297" s="11"/>
      <c r="BW297" s="11"/>
      <c r="BX297" s="11"/>
      <c r="BY297" s="11"/>
      <c r="BZ297" s="11"/>
      <c r="CA297" s="11"/>
      <c r="CB297" s="11"/>
      <c r="CC297" s="11"/>
      <c r="CD297" s="11"/>
      <c r="CE297" s="11"/>
      <c r="CF297" s="11"/>
      <c r="CG297" s="11"/>
      <c r="CH297" s="11"/>
      <c r="CI297" s="11"/>
      <c r="CJ297" s="11"/>
      <c r="CK297" s="11"/>
      <c r="CL297" s="11"/>
      <c r="CM297" s="11"/>
      <c r="CN297" s="11"/>
      <c r="CO297" s="11"/>
      <c r="CP297" s="11"/>
      <c r="CQ297" s="11"/>
      <c r="CR297" s="11"/>
      <c r="CS297" s="11"/>
      <c r="CT297" s="11"/>
      <c r="CU297" s="11"/>
      <c r="CV297" s="11"/>
      <c r="CW297" s="11"/>
      <c r="CX297" s="11"/>
      <c r="CY297" s="11"/>
      <c r="CZ297" s="11"/>
      <c r="DA297" s="11"/>
      <c r="DB297" s="11"/>
      <c r="DC297" s="11"/>
      <c r="DD297" s="11"/>
      <c r="DE297" s="11"/>
      <c r="DF297" s="11"/>
      <c r="DG297" s="11"/>
      <c r="DH297" s="11"/>
      <c r="DI297" s="11"/>
      <c r="DJ297" s="11"/>
      <c r="DK297" s="11"/>
      <c r="DL297" s="11"/>
      <c r="DM297" s="11"/>
      <c r="DN297" s="11"/>
      <c r="DO297" s="11"/>
      <c r="DP297" s="11"/>
      <c r="DQ297" s="11"/>
      <c r="DR297" s="11"/>
      <c r="DS297" s="11"/>
      <c r="DT297" s="11"/>
      <c r="DU297" s="11"/>
      <c r="DV297" s="11"/>
      <c r="DW297" s="11"/>
      <c r="DX297" s="11"/>
      <c r="DY297" s="11"/>
      <c r="DZ297" s="11"/>
      <c r="EA297" s="11"/>
      <c r="EB297" s="11"/>
      <c r="EC297" s="11"/>
      <c r="ED297" s="11"/>
      <c r="EE297" s="11"/>
      <c r="EF297" s="11"/>
      <c r="EG297" s="11"/>
      <c r="EH297" s="11"/>
      <c r="EI297" s="11"/>
      <c r="EJ297" s="11"/>
      <c r="EK297" s="11"/>
      <c r="EL297" s="11"/>
      <c r="EM297" s="11"/>
      <c r="EN297" s="11"/>
      <c r="EO297" s="11"/>
      <c r="EP297" s="11"/>
      <c r="EQ297" s="11"/>
      <c r="ER297" s="11"/>
      <c r="ES297" s="11"/>
      <c r="ET297" s="11"/>
      <c r="EU297" s="11"/>
      <c r="EV297" s="11"/>
      <c r="EW297" s="11"/>
      <c r="EX297" s="11"/>
      <c r="EY297" s="11"/>
      <c r="EZ297" s="11"/>
      <c r="FA297" s="11"/>
      <c r="FB297" s="11"/>
      <c r="FC297" s="11"/>
      <c r="FD297" s="11"/>
      <c r="FE297" s="11"/>
      <c r="FF297" s="11"/>
      <c r="FG297" s="11"/>
      <c r="FH297" s="11"/>
      <c r="FI297" s="11"/>
      <c r="FJ297" s="11"/>
      <c r="FK297" s="11"/>
      <c r="FL297" s="11"/>
      <c r="FM297" s="11"/>
      <c r="FN297" s="11"/>
      <c r="FO297" s="11"/>
      <c r="FP297" s="11"/>
      <c r="FQ297" s="11"/>
      <c r="FR297" s="11"/>
      <c r="FS297" s="11"/>
      <c r="FT297" s="11"/>
      <c r="FU297" s="11"/>
      <c r="FV297" s="11"/>
      <c r="FW297" s="11"/>
      <c r="FX297" s="11"/>
      <c r="FY297" s="11"/>
      <c r="FZ297" s="11"/>
      <c r="GA297" s="11"/>
      <c r="GB297" s="11"/>
      <c r="GC297" s="11"/>
      <c r="GD297" s="11"/>
      <c r="GE297" s="11"/>
      <c r="GF297" s="11"/>
      <c r="GG297" s="11"/>
      <c r="GH297" s="11"/>
      <c r="GI297" s="11"/>
      <c r="GJ297" s="11"/>
      <c r="GK297" s="11"/>
      <c r="GL297" s="11"/>
      <c r="GM297" s="11"/>
      <c r="GN297" s="11"/>
      <c r="GO297" s="11"/>
      <c r="GP297" s="11"/>
      <c r="GQ297" s="11"/>
      <c r="GR297" s="11"/>
      <c r="GS297" s="11"/>
      <c r="GT297" s="11"/>
      <c r="GU297" s="11"/>
      <c r="GV297" s="11"/>
      <c r="GW297" s="11"/>
      <c r="GX297" s="11"/>
      <c r="GY297" s="11"/>
      <c r="GZ297" s="11"/>
      <c r="HA297" s="11"/>
      <c r="HB297" s="11"/>
      <c r="HC297" s="11"/>
      <c r="HD297" s="11"/>
      <c r="HE297" s="11"/>
      <c r="HF297" s="11"/>
      <c r="HG297" s="11"/>
      <c r="HH297" s="11"/>
      <c r="HI297" s="11"/>
      <c r="HJ297" s="11"/>
      <c r="HK297" s="11"/>
      <c r="HL297" s="11"/>
      <c r="HM297" s="11"/>
      <c r="HN297" s="11"/>
      <c r="HO297" s="11"/>
      <c r="HP297" s="11"/>
      <c r="HQ297" s="11"/>
      <c r="HR297" s="11"/>
      <c r="HS297" s="11"/>
      <c r="HT297" s="11"/>
      <c r="HU297" s="11"/>
      <c r="HV297" s="11"/>
      <c r="HW297" s="11"/>
      <c r="HX297" s="11"/>
      <c r="HY297" s="11"/>
      <c r="HZ297" s="11"/>
      <c r="IA297" s="11"/>
      <c r="IB297" s="11"/>
      <c r="IC297" s="11"/>
      <c r="ID297" s="11"/>
      <c r="IE297" s="11"/>
      <c r="IF297" s="11"/>
      <c r="IG297" s="11"/>
      <c r="IH297" s="11"/>
      <c r="II297" s="11"/>
      <c r="IJ297" s="11"/>
      <c r="IK297" s="11"/>
      <c r="IL297" s="11"/>
      <c r="IM297" s="11"/>
      <c r="IN297" s="11"/>
      <c r="IO297" s="11"/>
      <c r="IP297" s="11"/>
    </row>
    <row r="298" spans="1:250" s="1325" customFormat="1" ht="6.75" customHeight="1">
      <c r="A298" s="1076"/>
      <c r="B298" s="632"/>
      <c r="C298" s="632"/>
      <c r="D298" s="632"/>
      <c r="E298" s="632"/>
      <c r="F298" s="632"/>
      <c r="G298" s="632"/>
      <c r="H298" s="1081"/>
      <c r="I298" s="557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  <c r="DN298" s="11"/>
      <c r="DO298" s="11"/>
      <c r="DP298" s="11"/>
      <c r="DQ298" s="11"/>
      <c r="DR298" s="11"/>
      <c r="DS298" s="11"/>
      <c r="DT298" s="11"/>
      <c r="DU298" s="11"/>
      <c r="DV298" s="11"/>
      <c r="DW298" s="11"/>
      <c r="DX298" s="11"/>
      <c r="DY298" s="11"/>
      <c r="DZ298" s="11"/>
      <c r="EA298" s="11"/>
      <c r="EB298" s="11"/>
      <c r="EC298" s="11"/>
      <c r="ED298" s="11"/>
      <c r="EE298" s="11"/>
      <c r="EF298" s="11"/>
      <c r="EG298" s="11"/>
      <c r="EH298" s="11"/>
      <c r="EI298" s="11"/>
      <c r="EJ298" s="11"/>
      <c r="EK298" s="11"/>
      <c r="EL298" s="11"/>
      <c r="EM298" s="11"/>
      <c r="EN298" s="11"/>
      <c r="EO298" s="11"/>
      <c r="EP298" s="11"/>
      <c r="EQ298" s="11"/>
      <c r="ER298" s="11"/>
      <c r="ES298" s="11"/>
      <c r="ET298" s="11"/>
      <c r="EU298" s="11"/>
      <c r="EV298" s="11"/>
      <c r="EW298" s="11"/>
      <c r="EX298" s="11"/>
      <c r="EY298" s="11"/>
      <c r="EZ298" s="11"/>
      <c r="FA298" s="11"/>
      <c r="FB298" s="11"/>
      <c r="FC298" s="11"/>
      <c r="FD298" s="11"/>
      <c r="FE298" s="11"/>
      <c r="FF298" s="11"/>
      <c r="FG298" s="11"/>
      <c r="FH298" s="11"/>
      <c r="FI298" s="11"/>
      <c r="FJ298" s="11"/>
      <c r="FK298" s="11"/>
      <c r="FL298" s="11"/>
      <c r="FM298" s="11"/>
      <c r="FN298" s="11"/>
      <c r="FO298" s="11"/>
      <c r="FP298" s="11"/>
      <c r="FQ298" s="11"/>
      <c r="FR298" s="11"/>
      <c r="FS298" s="11"/>
      <c r="FT298" s="11"/>
      <c r="FU298" s="11"/>
      <c r="FV298" s="11"/>
      <c r="FW298" s="11"/>
      <c r="FX298" s="11"/>
      <c r="FY298" s="11"/>
      <c r="FZ298" s="11"/>
      <c r="GA298" s="11"/>
      <c r="GB298" s="11"/>
      <c r="GC298" s="11"/>
      <c r="GD298" s="11"/>
      <c r="GE298" s="11"/>
      <c r="GF298" s="11"/>
      <c r="GG298" s="11"/>
      <c r="GH298" s="11"/>
      <c r="GI298" s="11"/>
      <c r="GJ298" s="11"/>
      <c r="GK298" s="11"/>
      <c r="GL298" s="11"/>
      <c r="GM298" s="11"/>
      <c r="GN298" s="11"/>
      <c r="GO298" s="11"/>
      <c r="GP298" s="11"/>
      <c r="GQ298" s="11"/>
      <c r="GR298" s="11"/>
      <c r="GS298" s="11"/>
      <c r="GT298" s="11"/>
      <c r="GU298" s="11"/>
      <c r="GV298" s="11"/>
      <c r="GW298" s="11"/>
      <c r="GX298" s="11"/>
      <c r="GY298" s="11"/>
      <c r="GZ298" s="11"/>
      <c r="HA298" s="11"/>
      <c r="HB298" s="11"/>
      <c r="HC298" s="11"/>
      <c r="HD298" s="11"/>
      <c r="HE298" s="11"/>
      <c r="HF298" s="11"/>
      <c r="HG298" s="11"/>
      <c r="HH298" s="11"/>
      <c r="HI298" s="11"/>
      <c r="HJ298" s="11"/>
      <c r="HK298" s="11"/>
      <c r="HL298" s="11"/>
      <c r="HM298" s="11"/>
      <c r="HN298" s="11"/>
      <c r="HO298" s="11"/>
      <c r="HP298" s="11"/>
      <c r="HQ298" s="11"/>
      <c r="HR298" s="11"/>
      <c r="HS298" s="11"/>
      <c r="HT298" s="11"/>
      <c r="HU298" s="11"/>
      <c r="HV298" s="11"/>
      <c r="HW298" s="11"/>
      <c r="HX298" s="11"/>
      <c r="HY298" s="11"/>
      <c r="HZ298" s="11"/>
      <c r="IA298" s="11"/>
      <c r="IB298" s="11"/>
      <c r="IC298" s="11"/>
      <c r="ID298" s="11"/>
      <c r="IE298" s="11"/>
      <c r="IF298" s="11"/>
      <c r="IG298" s="11"/>
      <c r="IH298" s="11"/>
      <c r="II298" s="11"/>
      <c r="IJ298" s="11"/>
      <c r="IK298" s="11"/>
      <c r="IL298" s="11"/>
      <c r="IM298" s="11"/>
      <c r="IN298" s="11"/>
      <c r="IO298" s="11"/>
      <c r="IP298" s="11"/>
    </row>
    <row r="299" spans="1:250" s="650" customFormat="1" ht="22.5" customHeight="1">
      <c r="A299" s="1723" t="s">
        <v>1536</v>
      </c>
      <c r="B299" s="1724"/>
      <c r="C299" s="1724"/>
      <c r="D299" s="1724"/>
      <c r="E299" s="1724"/>
      <c r="F299" s="1724"/>
      <c r="G299" s="1724"/>
      <c r="H299" s="1725"/>
    </row>
    <row r="300" spans="1:250" s="650" customFormat="1" ht="9" customHeight="1">
      <c r="A300" s="1014"/>
      <c r="B300" s="511"/>
      <c r="C300" s="511"/>
      <c r="D300" s="511"/>
      <c r="E300" s="511"/>
      <c r="F300" s="511"/>
      <c r="G300" s="512"/>
      <c r="H300" s="1015"/>
    </row>
    <row r="301" spans="1:250" s="650" customFormat="1" ht="12.75" customHeight="1">
      <c r="A301" s="1018" t="s">
        <v>5</v>
      </c>
      <c r="B301" s="514" t="s">
        <v>27</v>
      </c>
      <c r="C301" s="515" t="s">
        <v>28</v>
      </c>
      <c r="D301" s="516" t="s">
        <v>8</v>
      </c>
      <c r="E301" s="1702" t="s">
        <v>99</v>
      </c>
      <c r="F301" s="1702" t="s">
        <v>100</v>
      </c>
      <c r="G301" s="1705" t="s">
        <v>29</v>
      </c>
      <c r="H301" s="1708" t="s">
        <v>73</v>
      </c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  <c r="AZ301" s="11"/>
      <c r="BA301" s="11"/>
      <c r="BB301" s="11"/>
      <c r="BC301" s="11"/>
      <c r="BD301" s="11"/>
      <c r="BE301" s="11"/>
      <c r="BF301" s="11"/>
      <c r="BG301" s="11"/>
      <c r="BH301" s="11"/>
      <c r="BI301" s="11"/>
      <c r="BJ301" s="11"/>
      <c r="BK301" s="11"/>
      <c r="BL301" s="11"/>
      <c r="BM301" s="11"/>
      <c r="BN301" s="11"/>
      <c r="BO301" s="11"/>
      <c r="BP301" s="11"/>
      <c r="BQ301" s="11"/>
      <c r="BR301" s="11"/>
      <c r="BS301" s="11"/>
      <c r="BT301" s="11"/>
      <c r="BU301" s="11"/>
      <c r="BV301" s="11"/>
      <c r="BW301" s="11"/>
      <c r="BX301" s="11"/>
      <c r="BY301" s="11"/>
      <c r="BZ301" s="11"/>
      <c r="CA301" s="11"/>
      <c r="CB301" s="11"/>
      <c r="CC301" s="11"/>
      <c r="CD301" s="11"/>
      <c r="CE301" s="11"/>
      <c r="CF301" s="11"/>
      <c r="CG301" s="11"/>
      <c r="CH301" s="11"/>
      <c r="CI301" s="11"/>
      <c r="CJ301" s="11"/>
      <c r="CK301" s="11"/>
      <c r="CL301" s="11"/>
      <c r="CM301" s="11"/>
      <c r="CN301" s="11"/>
      <c r="CO301" s="11"/>
      <c r="CP301" s="11"/>
      <c r="CQ301" s="11"/>
      <c r="CR301" s="11"/>
      <c r="CS301" s="11"/>
      <c r="CT301" s="11"/>
      <c r="CU301" s="11"/>
      <c r="CV301" s="11"/>
      <c r="CW301" s="11"/>
      <c r="CX301" s="11"/>
      <c r="CY301" s="11"/>
      <c r="CZ301" s="11"/>
      <c r="DA301" s="11"/>
      <c r="DB301" s="11"/>
      <c r="DC301" s="11"/>
      <c r="DD301" s="11"/>
      <c r="DE301" s="11"/>
      <c r="DF301" s="11"/>
      <c r="DG301" s="11"/>
      <c r="DH301" s="11"/>
      <c r="DI301" s="11"/>
      <c r="DJ301" s="11"/>
      <c r="DK301" s="11"/>
      <c r="DL301" s="11"/>
      <c r="DM301" s="11"/>
      <c r="DN301" s="11"/>
      <c r="DO301" s="11"/>
      <c r="DP301" s="11"/>
      <c r="DQ301" s="11"/>
      <c r="DR301" s="11"/>
      <c r="DS301" s="11"/>
      <c r="DT301" s="11"/>
      <c r="DU301" s="11"/>
      <c r="DV301" s="11"/>
      <c r="DW301" s="11"/>
      <c r="DX301" s="11"/>
      <c r="DY301" s="11"/>
      <c r="DZ301" s="11"/>
      <c r="EA301" s="11"/>
      <c r="EB301" s="11"/>
      <c r="EC301" s="11"/>
      <c r="ED301" s="11"/>
      <c r="EE301" s="11"/>
      <c r="EF301" s="11"/>
      <c r="EG301" s="11"/>
      <c r="EH301" s="11"/>
      <c r="EI301" s="11"/>
      <c r="EJ301" s="11"/>
      <c r="EK301" s="11"/>
      <c r="EL301" s="11"/>
      <c r="EM301" s="11"/>
      <c r="EN301" s="11"/>
      <c r="EO301" s="11"/>
      <c r="EP301" s="11"/>
      <c r="EQ301" s="11"/>
      <c r="ER301" s="11"/>
      <c r="ES301" s="11"/>
      <c r="ET301" s="11"/>
      <c r="EU301" s="11"/>
      <c r="EV301" s="11"/>
      <c r="EW301" s="11"/>
      <c r="EX301" s="11"/>
      <c r="EY301" s="11"/>
      <c r="EZ301" s="11"/>
      <c r="FA301" s="11"/>
      <c r="FB301" s="11"/>
      <c r="FC301" s="11"/>
      <c r="FD301" s="11"/>
      <c r="FE301" s="11"/>
      <c r="FF301" s="11"/>
      <c r="FG301" s="11"/>
      <c r="FH301" s="11"/>
      <c r="FI301" s="11"/>
      <c r="FJ301" s="11"/>
      <c r="FK301" s="11"/>
      <c r="FL301" s="11"/>
      <c r="FM301" s="11"/>
      <c r="FN301" s="11"/>
      <c r="FO301" s="11"/>
      <c r="FP301" s="11"/>
      <c r="FQ301" s="11"/>
      <c r="FR301" s="11"/>
      <c r="FS301" s="11"/>
      <c r="FT301" s="11"/>
      <c r="FU301" s="11"/>
      <c r="FV301" s="11"/>
      <c r="FW301" s="11"/>
      <c r="FX301" s="11"/>
      <c r="FY301" s="11"/>
      <c r="FZ301" s="11"/>
      <c r="GA301" s="11"/>
      <c r="GB301" s="11"/>
      <c r="GC301" s="11"/>
      <c r="GD301" s="11"/>
      <c r="GE301" s="11"/>
      <c r="GF301" s="11"/>
      <c r="GG301" s="11"/>
      <c r="GH301" s="11"/>
      <c r="GI301" s="11"/>
      <c r="GJ301" s="11"/>
      <c r="GK301" s="11"/>
      <c r="GL301" s="11"/>
      <c r="GM301" s="11"/>
      <c r="GN301" s="11"/>
      <c r="GO301" s="11"/>
      <c r="GP301" s="11"/>
      <c r="GQ301" s="11"/>
      <c r="GR301" s="11"/>
      <c r="GS301" s="11"/>
      <c r="GT301" s="11"/>
      <c r="GU301" s="11"/>
      <c r="GV301" s="11"/>
      <c r="GW301" s="11"/>
      <c r="GX301" s="11"/>
      <c r="GY301" s="11"/>
      <c r="GZ301" s="11"/>
      <c r="HA301" s="11"/>
      <c r="HB301" s="11"/>
      <c r="HC301" s="11"/>
      <c r="HD301" s="11"/>
      <c r="HE301" s="11"/>
      <c r="HF301" s="11"/>
      <c r="HG301" s="11"/>
      <c r="HH301" s="11"/>
      <c r="HI301" s="11"/>
      <c r="HJ301" s="11"/>
      <c r="HK301" s="11"/>
      <c r="HL301" s="11"/>
      <c r="HM301" s="11"/>
      <c r="HN301" s="11"/>
      <c r="HO301" s="11"/>
      <c r="HP301" s="11"/>
      <c r="HQ301" s="11"/>
      <c r="HR301" s="11"/>
      <c r="HS301" s="11"/>
      <c r="HT301" s="11"/>
      <c r="HU301" s="11"/>
      <c r="HV301" s="11"/>
      <c r="HW301" s="11"/>
      <c r="HX301" s="11"/>
      <c r="HY301" s="11"/>
      <c r="HZ301" s="11"/>
      <c r="IA301" s="11"/>
      <c r="IB301" s="11"/>
      <c r="IC301" s="11"/>
      <c r="ID301" s="11"/>
      <c r="IE301" s="11"/>
      <c r="IF301" s="11"/>
      <c r="IG301" s="11"/>
      <c r="IH301" s="11"/>
      <c r="II301" s="11"/>
      <c r="IJ301" s="11"/>
      <c r="IK301" s="11"/>
      <c r="IL301" s="11"/>
      <c r="IM301" s="11"/>
      <c r="IN301" s="11"/>
      <c r="IO301" s="11"/>
      <c r="IP301" s="11"/>
    </row>
    <row r="302" spans="1:250" s="650" customFormat="1">
      <c r="A302" s="1711" t="s">
        <v>908</v>
      </c>
      <c r="B302" s="1713" t="s">
        <v>1038</v>
      </c>
      <c r="C302" s="849" t="s">
        <v>1044</v>
      </c>
      <c r="D302" s="518" t="s">
        <v>8</v>
      </c>
      <c r="E302" s="1703"/>
      <c r="F302" s="1703"/>
      <c r="G302" s="1706"/>
      <c r="H302" s="1709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  <c r="FU302" s="11"/>
      <c r="FV302" s="11"/>
      <c r="FW302" s="11"/>
      <c r="FX302" s="11"/>
      <c r="FY302" s="11"/>
      <c r="FZ302" s="11"/>
      <c r="GA302" s="11"/>
      <c r="GB302" s="11"/>
      <c r="GC302" s="11"/>
      <c r="GD302" s="11"/>
      <c r="GE302" s="11"/>
      <c r="GF302" s="11"/>
      <c r="GG302" s="11"/>
      <c r="GH302" s="11"/>
      <c r="GI302" s="11"/>
      <c r="GJ302" s="11"/>
      <c r="GK302" s="11"/>
      <c r="GL302" s="11"/>
      <c r="GM302" s="11"/>
      <c r="GN302" s="11"/>
      <c r="GO302" s="11"/>
      <c r="GP302" s="11"/>
      <c r="GQ302" s="11"/>
      <c r="GR302" s="11"/>
      <c r="GS302" s="11"/>
      <c r="GT302" s="11"/>
      <c r="GU302" s="11"/>
      <c r="GV302" s="11"/>
      <c r="GW302" s="11"/>
      <c r="GX302" s="11"/>
      <c r="GY302" s="11"/>
      <c r="GZ302" s="11"/>
      <c r="HA302" s="11"/>
      <c r="HB302" s="11"/>
      <c r="HC302" s="11"/>
      <c r="HD302" s="11"/>
      <c r="HE302" s="11"/>
      <c r="HF302" s="11"/>
      <c r="HG302" s="11"/>
      <c r="HH302" s="11"/>
      <c r="HI302" s="11"/>
      <c r="HJ302" s="11"/>
      <c r="HK302" s="11"/>
      <c r="HL302" s="11"/>
      <c r="HM302" s="11"/>
      <c r="HN302" s="11"/>
      <c r="HO302" s="11"/>
      <c r="HP302" s="11"/>
      <c r="HQ302" s="11"/>
      <c r="HR302" s="11"/>
      <c r="HS302" s="11"/>
      <c r="HT302" s="11"/>
      <c r="HU302" s="11"/>
      <c r="HV302" s="11"/>
      <c r="HW302" s="11"/>
      <c r="HX302" s="11"/>
      <c r="HY302" s="11"/>
      <c r="HZ302" s="11"/>
      <c r="IA302" s="11"/>
      <c r="IB302" s="11"/>
      <c r="IC302" s="11"/>
      <c r="ID302" s="11"/>
      <c r="IE302" s="11"/>
      <c r="IF302" s="11"/>
      <c r="IG302" s="11"/>
      <c r="IH302" s="11"/>
      <c r="II302" s="11"/>
      <c r="IJ302" s="11"/>
      <c r="IK302" s="11"/>
      <c r="IL302" s="11"/>
      <c r="IM302" s="11"/>
      <c r="IN302" s="11"/>
      <c r="IO302" s="11"/>
      <c r="IP302" s="11"/>
    </row>
    <row r="303" spans="1:250" s="650" customFormat="1" ht="12" customHeight="1">
      <c r="A303" s="1712"/>
      <c r="B303" s="1714"/>
      <c r="C303" s="519" t="s">
        <v>30</v>
      </c>
      <c r="D303" s="884" t="s">
        <v>1048</v>
      </c>
      <c r="E303" s="1704"/>
      <c r="F303" s="1704"/>
      <c r="G303" s="1707"/>
      <c r="H303" s="1710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  <c r="AZ303" s="11"/>
      <c r="BA303" s="11"/>
      <c r="BB303" s="11"/>
      <c r="BC303" s="11"/>
      <c r="BD303" s="11"/>
      <c r="BE303" s="11"/>
      <c r="BF303" s="11"/>
      <c r="BG303" s="11"/>
      <c r="BH303" s="11"/>
      <c r="BI303" s="11"/>
      <c r="BJ303" s="11"/>
      <c r="BK303" s="11"/>
      <c r="BL303" s="11"/>
      <c r="BM303" s="11"/>
      <c r="BN303" s="11"/>
      <c r="BO303" s="11"/>
      <c r="BP303" s="11"/>
      <c r="BQ303" s="11"/>
      <c r="BR303" s="11"/>
      <c r="BS303" s="11"/>
      <c r="BT303" s="11"/>
      <c r="BU303" s="11"/>
      <c r="BV303" s="11"/>
      <c r="BW303" s="11"/>
      <c r="BX303" s="11"/>
      <c r="BY303" s="11"/>
      <c r="BZ303" s="11"/>
      <c r="CA303" s="11"/>
      <c r="CB303" s="11"/>
      <c r="CC303" s="11"/>
      <c r="CD303" s="11"/>
      <c r="CE303" s="11"/>
      <c r="CF303" s="11"/>
      <c r="CG303" s="11"/>
      <c r="CH303" s="11"/>
      <c r="CI303" s="11"/>
      <c r="CJ303" s="11"/>
      <c r="CK303" s="11"/>
      <c r="CL303" s="11"/>
      <c r="CM303" s="11"/>
      <c r="CN303" s="11"/>
      <c r="CO303" s="11"/>
      <c r="CP303" s="11"/>
      <c r="CQ303" s="11"/>
      <c r="CR303" s="11"/>
      <c r="CS303" s="11"/>
      <c r="CT303" s="11"/>
      <c r="CU303" s="11"/>
      <c r="CV303" s="11"/>
      <c r="CW303" s="11"/>
      <c r="CX303" s="11"/>
      <c r="CY303" s="11"/>
      <c r="CZ303" s="11"/>
      <c r="DA303" s="11"/>
      <c r="DB303" s="11"/>
      <c r="DC303" s="11"/>
      <c r="DD303" s="11"/>
      <c r="DE303" s="11"/>
      <c r="DF303" s="11"/>
      <c r="DG303" s="11"/>
      <c r="DH303" s="11"/>
      <c r="DI303" s="11"/>
      <c r="DJ303" s="11"/>
      <c r="DK303" s="11"/>
      <c r="DL303" s="11"/>
      <c r="DM303" s="11"/>
      <c r="DN303" s="11"/>
      <c r="DO303" s="11"/>
      <c r="DP303" s="11"/>
      <c r="DQ303" s="11"/>
      <c r="DR303" s="11"/>
      <c r="DS303" s="11"/>
      <c r="DT303" s="11"/>
      <c r="DU303" s="11"/>
      <c r="DV303" s="11"/>
      <c r="DW303" s="11"/>
      <c r="DX303" s="11"/>
      <c r="DY303" s="11"/>
      <c r="DZ303" s="11"/>
      <c r="EA303" s="11"/>
      <c r="EB303" s="11"/>
      <c r="EC303" s="11"/>
      <c r="ED303" s="11"/>
      <c r="EE303" s="11"/>
      <c r="EF303" s="11"/>
      <c r="EG303" s="11"/>
      <c r="EH303" s="11"/>
      <c r="EI303" s="11"/>
      <c r="EJ303" s="11"/>
      <c r="EK303" s="11"/>
      <c r="EL303" s="11"/>
      <c r="EM303" s="11"/>
      <c r="EN303" s="11"/>
      <c r="EO303" s="11"/>
      <c r="EP303" s="11"/>
      <c r="EQ303" s="11"/>
      <c r="ER303" s="11"/>
      <c r="ES303" s="11"/>
      <c r="ET303" s="11"/>
      <c r="EU303" s="11"/>
      <c r="EV303" s="11"/>
      <c r="EW303" s="11"/>
      <c r="EX303" s="11"/>
      <c r="EY303" s="11"/>
      <c r="EZ303" s="11"/>
      <c r="FA303" s="11"/>
      <c r="FB303" s="11"/>
      <c r="FC303" s="11"/>
      <c r="FD303" s="11"/>
      <c r="FE303" s="11"/>
      <c r="FF303" s="11"/>
      <c r="FG303" s="11"/>
      <c r="FH303" s="11"/>
      <c r="FI303" s="11"/>
      <c r="FJ303" s="11"/>
      <c r="FK303" s="11"/>
      <c r="FL303" s="11"/>
      <c r="FM303" s="11"/>
      <c r="FN303" s="11"/>
      <c r="FO303" s="11"/>
      <c r="FP303" s="11"/>
      <c r="FQ303" s="11"/>
      <c r="FR303" s="11"/>
      <c r="FS303" s="11"/>
      <c r="FT303" s="11"/>
      <c r="FU303" s="11"/>
      <c r="FV303" s="11"/>
      <c r="FW303" s="11"/>
      <c r="FX303" s="11"/>
      <c r="FY303" s="11"/>
      <c r="FZ303" s="11"/>
      <c r="GA303" s="11"/>
      <c r="GB303" s="11"/>
      <c r="GC303" s="11"/>
      <c r="GD303" s="11"/>
      <c r="GE303" s="11"/>
      <c r="GF303" s="11"/>
      <c r="GG303" s="11"/>
      <c r="GH303" s="11"/>
      <c r="GI303" s="11"/>
      <c r="GJ303" s="11"/>
      <c r="GK303" s="11"/>
      <c r="GL303" s="11"/>
      <c r="GM303" s="11"/>
      <c r="GN303" s="11"/>
      <c r="GO303" s="11"/>
      <c r="GP303" s="11"/>
      <c r="GQ303" s="11"/>
      <c r="GR303" s="11"/>
      <c r="GS303" s="11"/>
      <c r="GT303" s="11"/>
      <c r="GU303" s="11"/>
      <c r="GV303" s="11"/>
      <c r="GW303" s="11"/>
      <c r="GX303" s="11"/>
      <c r="GY303" s="11"/>
      <c r="GZ303" s="11"/>
      <c r="HA303" s="11"/>
      <c r="HB303" s="11"/>
      <c r="HC303" s="11"/>
      <c r="HD303" s="11"/>
      <c r="HE303" s="11"/>
      <c r="HF303" s="11"/>
      <c r="HG303" s="11"/>
      <c r="HH303" s="11"/>
      <c r="HI303" s="11"/>
      <c r="HJ303" s="11"/>
      <c r="HK303" s="11"/>
      <c r="HL303" s="11"/>
      <c r="HM303" s="11"/>
      <c r="HN303" s="11"/>
      <c r="HO303" s="11"/>
      <c r="HP303" s="11"/>
      <c r="HQ303" s="11"/>
      <c r="HR303" s="11"/>
      <c r="HS303" s="11"/>
      <c r="HT303" s="11"/>
      <c r="HU303" s="11"/>
      <c r="HV303" s="11"/>
      <c r="HW303" s="11"/>
      <c r="HX303" s="11"/>
      <c r="HY303" s="11"/>
      <c r="HZ303" s="11"/>
      <c r="IA303" s="11"/>
      <c r="IB303" s="11"/>
      <c r="IC303" s="11"/>
      <c r="ID303" s="11"/>
      <c r="IE303" s="11"/>
      <c r="IF303" s="11"/>
      <c r="IG303" s="11"/>
      <c r="IH303" s="11"/>
      <c r="II303" s="11"/>
      <c r="IJ303" s="11"/>
      <c r="IK303" s="11"/>
      <c r="IL303" s="11"/>
      <c r="IM303" s="11"/>
      <c r="IN303" s="11"/>
      <c r="IO303" s="11"/>
      <c r="IP303" s="11"/>
    </row>
    <row r="304" spans="1:250" s="650" customFormat="1" ht="12" customHeight="1">
      <c r="A304" s="1019"/>
      <c r="B304" s="520"/>
      <c r="C304" s="521" t="s">
        <v>32</v>
      </c>
      <c r="D304" s="520"/>
      <c r="E304" s="522"/>
      <c r="F304" s="523"/>
      <c r="G304" s="524"/>
      <c r="H304" s="1020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1"/>
      <c r="DP304" s="11"/>
      <c r="DQ304" s="11"/>
      <c r="DR304" s="11"/>
      <c r="DS304" s="11"/>
      <c r="DT304" s="11"/>
      <c r="DU304" s="11"/>
      <c r="DV304" s="11"/>
      <c r="DW304" s="11"/>
      <c r="DX304" s="11"/>
      <c r="DY304" s="11"/>
      <c r="DZ304" s="11"/>
      <c r="EA304" s="11"/>
      <c r="EB304" s="11"/>
      <c r="EC304" s="11"/>
      <c r="ED304" s="11"/>
      <c r="EE304" s="11"/>
      <c r="EF304" s="11"/>
      <c r="EG304" s="11"/>
      <c r="EH304" s="11"/>
      <c r="EI304" s="11"/>
      <c r="EJ304" s="11"/>
      <c r="EK304" s="11"/>
      <c r="EL304" s="11"/>
      <c r="EM304" s="11"/>
      <c r="EN304" s="11"/>
      <c r="EO304" s="11"/>
      <c r="EP304" s="11"/>
      <c r="EQ304" s="11"/>
      <c r="ER304" s="11"/>
      <c r="ES304" s="11"/>
      <c r="ET304" s="11"/>
      <c r="EU304" s="11"/>
      <c r="EV304" s="11"/>
      <c r="EW304" s="11"/>
      <c r="EX304" s="11"/>
      <c r="EY304" s="11"/>
      <c r="EZ304" s="11"/>
      <c r="FA304" s="11"/>
      <c r="FB304" s="11"/>
      <c r="FC304" s="11"/>
      <c r="FD304" s="11"/>
      <c r="FE304" s="11"/>
      <c r="FF304" s="11"/>
      <c r="FG304" s="11"/>
      <c r="FH304" s="11"/>
      <c r="FI304" s="11"/>
      <c r="FJ304" s="11"/>
      <c r="FK304" s="11"/>
      <c r="FL304" s="11"/>
      <c r="FM304" s="11"/>
      <c r="FN304" s="11"/>
      <c r="FO304" s="11"/>
      <c r="FP304" s="11"/>
      <c r="FQ304" s="11"/>
      <c r="FR304" s="11"/>
      <c r="FS304" s="11"/>
      <c r="FT304" s="11"/>
      <c r="FU304" s="11"/>
      <c r="FV304" s="11"/>
      <c r="FW304" s="11"/>
      <c r="FX304" s="11"/>
      <c r="FY304" s="11"/>
      <c r="FZ304" s="11"/>
      <c r="GA304" s="11"/>
      <c r="GB304" s="11"/>
      <c r="GC304" s="11"/>
      <c r="GD304" s="11"/>
      <c r="GE304" s="11"/>
      <c r="GF304" s="11"/>
      <c r="GG304" s="11"/>
      <c r="GH304" s="11"/>
      <c r="GI304" s="11"/>
      <c r="GJ304" s="11"/>
      <c r="GK304" s="11"/>
      <c r="GL304" s="11"/>
      <c r="GM304" s="11"/>
      <c r="GN304" s="11"/>
      <c r="GO304" s="11"/>
      <c r="GP304" s="11"/>
      <c r="GQ304" s="11"/>
      <c r="GR304" s="11"/>
      <c r="GS304" s="11"/>
      <c r="GT304" s="11"/>
      <c r="GU304" s="11"/>
      <c r="GV304" s="11"/>
      <c r="GW304" s="11"/>
      <c r="GX304" s="11"/>
      <c r="GY304" s="11"/>
      <c r="GZ304" s="11"/>
      <c r="HA304" s="11"/>
      <c r="HB304" s="11"/>
      <c r="HC304" s="11"/>
      <c r="HD304" s="11"/>
      <c r="HE304" s="11"/>
      <c r="HF304" s="11"/>
      <c r="HG304" s="11"/>
      <c r="HH304" s="11"/>
      <c r="HI304" s="11"/>
      <c r="HJ304" s="11"/>
      <c r="HK304" s="11"/>
      <c r="HL304" s="11"/>
      <c r="HM304" s="11"/>
      <c r="HN304" s="11"/>
      <c r="HO304" s="11"/>
      <c r="HP304" s="11"/>
      <c r="HQ304" s="11"/>
      <c r="HR304" s="11"/>
      <c r="HS304" s="11"/>
      <c r="HT304" s="11"/>
      <c r="HU304" s="11"/>
      <c r="HV304" s="11"/>
      <c r="HW304" s="11"/>
      <c r="HX304" s="11"/>
      <c r="HY304" s="11"/>
      <c r="HZ304" s="11"/>
      <c r="IA304" s="11"/>
      <c r="IB304" s="11"/>
      <c r="IC304" s="11"/>
      <c r="ID304" s="11"/>
      <c r="IE304" s="11"/>
      <c r="IF304" s="11"/>
      <c r="IG304" s="11"/>
      <c r="IH304" s="11"/>
      <c r="II304" s="11"/>
      <c r="IJ304" s="11"/>
      <c r="IK304" s="11"/>
      <c r="IL304" s="11"/>
      <c r="IM304" s="11"/>
      <c r="IN304" s="11"/>
      <c r="IO304" s="11"/>
      <c r="IP304" s="11"/>
    </row>
    <row r="305" spans="1:250" s="650" customFormat="1" ht="26.25">
      <c r="A305" s="1021">
        <v>1</v>
      </c>
      <c r="B305" s="66">
        <v>1571</v>
      </c>
      <c r="C305" s="652" t="s">
        <v>1041</v>
      </c>
      <c r="D305" s="651" t="s">
        <v>8</v>
      </c>
      <c r="E305" s="651" t="s">
        <v>150</v>
      </c>
      <c r="F305" s="152">
        <v>1</v>
      </c>
      <c r="G305" s="136">
        <v>1.17</v>
      </c>
      <c r="H305" s="1028">
        <f>TRUNC(F305*G305,2)</f>
        <v>1.17</v>
      </c>
    </row>
    <row r="306" spans="1:250" s="650" customFormat="1" ht="15.75" customHeight="1">
      <c r="A306" s="1021">
        <v>2</v>
      </c>
      <c r="B306" s="66">
        <v>39445</v>
      </c>
      <c r="C306" s="653" t="s">
        <v>1039</v>
      </c>
      <c r="D306" s="651" t="s">
        <v>1040</v>
      </c>
      <c r="E306" s="651" t="s">
        <v>150</v>
      </c>
      <c r="F306" s="152">
        <v>1</v>
      </c>
      <c r="G306" s="136">
        <v>160.5</v>
      </c>
      <c r="H306" s="1028">
        <f t="shared" ref="H306:H308" si="9">TRUNC(F306*G306,2)</f>
        <v>160.5</v>
      </c>
    </row>
    <row r="307" spans="1:250" s="650" customFormat="1">
      <c r="A307" s="1027">
        <v>3</v>
      </c>
      <c r="B307" s="630">
        <v>88247</v>
      </c>
      <c r="C307" s="631" t="s">
        <v>1042</v>
      </c>
      <c r="D307" s="630" t="s">
        <v>85</v>
      </c>
      <c r="E307" s="651" t="s">
        <v>150</v>
      </c>
      <c r="F307" s="541">
        <v>6.6299999999999998E-2</v>
      </c>
      <c r="G307" s="543">
        <v>17.23</v>
      </c>
      <c r="H307" s="1028">
        <f t="shared" si="9"/>
        <v>1.1399999999999999</v>
      </c>
    </row>
    <row r="308" spans="1:250" s="650" customFormat="1">
      <c r="A308" s="1021">
        <v>4</v>
      </c>
      <c r="B308" s="66">
        <v>88264</v>
      </c>
      <c r="C308" s="876" t="s">
        <v>1043</v>
      </c>
      <c r="D308" s="651" t="s">
        <v>85</v>
      </c>
      <c r="E308" s="651" t="s">
        <v>150</v>
      </c>
      <c r="F308" s="152">
        <v>6.6299999999999998E-2</v>
      </c>
      <c r="G308" s="136">
        <v>20.71</v>
      </c>
      <c r="H308" s="1028">
        <f t="shared" si="9"/>
        <v>1.37</v>
      </c>
    </row>
    <row r="309" spans="1:250" s="650" customFormat="1">
      <c r="A309" s="1715" t="s">
        <v>106</v>
      </c>
      <c r="B309" s="1716"/>
      <c r="C309" s="1716"/>
      <c r="D309" s="1716"/>
      <c r="E309" s="1716"/>
      <c r="F309" s="1716"/>
      <c r="G309" s="1716"/>
      <c r="H309" s="1075">
        <f>SUM(H305:H308)</f>
        <v>164.18</v>
      </c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  <c r="AZ309" s="11"/>
      <c r="BA309" s="11"/>
      <c r="BB309" s="11"/>
      <c r="BC309" s="11"/>
      <c r="BD309" s="11"/>
      <c r="BE309" s="11"/>
      <c r="BF309" s="11"/>
      <c r="BG309" s="11"/>
      <c r="BH309" s="11"/>
      <c r="BI309" s="11"/>
      <c r="BJ309" s="11"/>
      <c r="BK309" s="11"/>
      <c r="BL309" s="11"/>
      <c r="BM309" s="11"/>
      <c r="BN309" s="11"/>
      <c r="BO309" s="11"/>
      <c r="BP309" s="11"/>
      <c r="BQ309" s="11"/>
      <c r="BR309" s="11"/>
      <c r="BS309" s="11"/>
      <c r="BT309" s="11"/>
      <c r="BU309" s="11"/>
      <c r="BV309" s="11"/>
      <c r="BW309" s="11"/>
      <c r="BX309" s="11"/>
      <c r="BY309" s="11"/>
      <c r="BZ309" s="11"/>
      <c r="CA309" s="11"/>
      <c r="CB309" s="11"/>
      <c r="CC309" s="11"/>
      <c r="CD309" s="11"/>
      <c r="CE309" s="11"/>
      <c r="CF309" s="11"/>
      <c r="CG309" s="11"/>
      <c r="CH309" s="11"/>
      <c r="CI309" s="11"/>
      <c r="CJ309" s="11"/>
      <c r="CK309" s="11"/>
      <c r="CL309" s="11"/>
      <c r="CM309" s="11"/>
      <c r="CN309" s="11"/>
      <c r="CO309" s="11"/>
      <c r="CP309" s="11"/>
      <c r="CQ309" s="11"/>
      <c r="CR309" s="11"/>
      <c r="CS309" s="11"/>
      <c r="CT309" s="11"/>
      <c r="CU309" s="11"/>
      <c r="CV309" s="11"/>
      <c r="CW309" s="11"/>
      <c r="CX309" s="11"/>
      <c r="CY309" s="11"/>
      <c r="CZ309" s="11"/>
      <c r="DA309" s="11"/>
      <c r="DB309" s="11"/>
      <c r="DC309" s="11"/>
      <c r="DD309" s="11"/>
      <c r="DE309" s="11"/>
      <c r="DF309" s="11"/>
      <c r="DG309" s="11"/>
      <c r="DH309" s="11"/>
      <c r="DI309" s="11"/>
      <c r="DJ309" s="11"/>
      <c r="DK309" s="11"/>
      <c r="DL309" s="11"/>
      <c r="DM309" s="11"/>
      <c r="DN309" s="11"/>
      <c r="DO309" s="11"/>
      <c r="DP309" s="11"/>
      <c r="DQ309" s="11"/>
      <c r="DR309" s="11"/>
      <c r="DS309" s="11"/>
      <c r="DT309" s="11"/>
      <c r="DU309" s="11"/>
      <c r="DV309" s="11"/>
      <c r="DW309" s="11"/>
      <c r="DX309" s="11"/>
      <c r="DY309" s="11"/>
      <c r="DZ309" s="11"/>
      <c r="EA309" s="11"/>
      <c r="EB309" s="11"/>
      <c r="EC309" s="11"/>
      <c r="ED309" s="11"/>
      <c r="EE309" s="11"/>
      <c r="EF309" s="11"/>
      <c r="EG309" s="11"/>
      <c r="EH309" s="11"/>
      <c r="EI309" s="11"/>
      <c r="EJ309" s="11"/>
      <c r="EK309" s="11"/>
      <c r="EL309" s="11"/>
      <c r="EM309" s="11"/>
      <c r="EN309" s="11"/>
      <c r="EO309" s="11"/>
      <c r="EP309" s="11"/>
      <c r="EQ309" s="11"/>
      <c r="ER309" s="11"/>
      <c r="ES309" s="11"/>
      <c r="ET309" s="11"/>
      <c r="EU309" s="11"/>
      <c r="EV309" s="11"/>
      <c r="EW309" s="11"/>
      <c r="EX309" s="11"/>
      <c r="EY309" s="11"/>
      <c r="EZ309" s="11"/>
      <c r="FA309" s="11"/>
      <c r="FB309" s="11"/>
      <c r="FC309" s="11"/>
      <c r="FD309" s="11"/>
      <c r="FE309" s="11"/>
      <c r="FF309" s="11"/>
      <c r="FG309" s="11"/>
      <c r="FH309" s="11"/>
      <c r="FI309" s="11"/>
      <c r="FJ309" s="11"/>
      <c r="FK309" s="11"/>
      <c r="FL309" s="11"/>
      <c r="FM309" s="11"/>
      <c r="FN309" s="11"/>
      <c r="FO309" s="11"/>
      <c r="FP309" s="11"/>
      <c r="FQ309" s="11"/>
      <c r="FR309" s="11"/>
      <c r="FS309" s="11"/>
      <c r="FT309" s="11"/>
      <c r="FU309" s="11"/>
      <c r="FV309" s="11"/>
      <c r="FW309" s="11"/>
      <c r="FX309" s="11"/>
      <c r="FY309" s="11"/>
      <c r="FZ309" s="11"/>
      <c r="GA309" s="11"/>
      <c r="GB309" s="11"/>
      <c r="GC309" s="11"/>
      <c r="GD309" s="11"/>
      <c r="GE309" s="11"/>
      <c r="GF309" s="11"/>
      <c r="GG309" s="11"/>
      <c r="GH309" s="11"/>
      <c r="GI309" s="11"/>
      <c r="GJ309" s="11"/>
      <c r="GK309" s="11"/>
      <c r="GL309" s="11"/>
      <c r="GM309" s="11"/>
      <c r="GN309" s="11"/>
      <c r="GO309" s="11"/>
      <c r="GP309" s="11"/>
      <c r="GQ309" s="11"/>
      <c r="GR309" s="11"/>
      <c r="GS309" s="11"/>
      <c r="GT309" s="11"/>
      <c r="GU309" s="11"/>
      <c r="GV309" s="11"/>
      <c r="GW309" s="11"/>
      <c r="GX309" s="11"/>
      <c r="GY309" s="11"/>
      <c r="GZ309" s="11"/>
      <c r="HA309" s="11"/>
      <c r="HB309" s="11"/>
      <c r="HC309" s="11"/>
      <c r="HD309" s="11"/>
      <c r="HE309" s="11"/>
      <c r="HF309" s="11"/>
      <c r="HG309" s="11"/>
      <c r="HH309" s="11"/>
      <c r="HI309" s="11"/>
      <c r="HJ309" s="11"/>
      <c r="HK309" s="11"/>
      <c r="HL309" s="11"/>
      <c r="HM309" s="11"/>
      <c r="HN309" s="11"/>
      <c r="HO309" s="11"/>
      <c r="HP309" s="11"/>
      <c r="HQ309" s="11"/>
      <c r="HR309" s="11"/>
      <c r="HS309" s="11"/>
      <c r="HT309" s="11"/>
      <c r="HU309" s="11"/>
      <c r="HV309" s="11"/>
      <c r="HW309" s="11"/>
      <c r="HX309" s="11"/>
      <c r="HY309" s="11"/>
      <c r="HZ309" s="11"/>
      <c r="IA309" s="11"/>
      <c r="IB309" s="11"/>
      <c r="IC309" s="11"/>
      <c r="ID309" s="11"/>
      <c r="IE309" s="11"/>
      <c r="IF309" s="11"/>
      <c r="IG309" s="11"/>
      <c r="IH309" s="11"/>
      <c r="II309" s="11"/>
      <c r="IJ309" s="11"/>
      <c r="IK309" s="11"/>
      <c r="IL309" s="11"/>
      <c r="IM309" s="11"/>
      <c r="IN309" s="11"/>
      <c r="IO309" s="11"/>
      <c r="IP309" s="11"/>
    </row>
    <row r="310" spans="1:250" s="650" customFormat="1" ht="6.75" customHeight="1">
      <c r="A310" s="1024"/>
      <c r="B310" s="538"/>
      <c r="C310" s="538"/>
      <c r="D310" s="538"/>
      <c r="E310" s="538"/>
      <c r="F310" s="538"/>
      <c r="G310" s="539"/>
      <c r="H310" s="1025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  <c r="DN310" s="11"/>
      <c r="DO310" s="11"/>
      <c r="DP310" s="11"/>
      <c r="DQ310" s="11"/>
      <c r="DR310" s="11"/>
      <c r="DS310" s="11"/>
      <c r="DT310" s="11"/>
      <c r="DU310" s="11"/>
      <c r="DV310" s="11"/>
      <c r="DW310" s="11"/>
      <c r="DX310" s="11"/>
      <c r="DY310" s="11"/>
      <c r="DZ310" s="11"/>
      <c r="EA310" s="11"/>
      <c r="EB310" s="11"/>
      <c r="EC310" s="11"/>
      <c r="ED310" s="11"/>
      <c r="EE310" s="11"/>
      <c r="EF310" s="11"/>
      <c r="EG310" s="11"/>
      <c r="EH310" s="11"/>
      <c r="EI310" s="11"/>
      <c r="EJ310" s="11"/>
      <c r="EK310" s="11"/>
      <c r="EL310" s="11"/>
      <c r="EM310" s="11"/>
      <c r="EN310" s="11"/>
      <c r="EO310" s="11"/>
      <c r="EP310" s="11"/>
      <c r="EQ310" s="11"/>
      <c r="ER310" s="11"/>
      <c r="ES310" s="11"/>
      <c r="ET310" s="11"/>
      <c r="EU310" s="11"/>
      <c r="EV310" s="11"/>
      <c r="EW310" s="11"/>
      <c r="EX310" s="11"/>
      <c r="EY310" s="11"/>
      <c r="EZ310" s="11"/>
      <c r="FA310" s="11"/>
      <c r="FB310" s="11"/>
      <c r="FC310" s="11"/>
      <c r="FD310" s="11"/>
      <c r="FE310" s="11"/>
      <c r="FF310" s="11"/>
      <c r="FG310" s="11"/>
      <c r="FH310" s="11"/>
      <c r="FI310" s="11"/>
      <c r="FJ310" s="11"/>
      <c r="FK310" s="11"/>
      <c r="FL310" s="11"/>
      <c r="FM310" s="11"/>
      <c r="FN310" s="11"/>
      <c r="FO310" s="11"/>
      <c r="FP310" s="11"/>
      <c r="FQ310" s="11"/>
      <c r="FR310" s="11"/>
      <c r="FS310" s="11"/>
      <c r="FT310" s="11"/>
      <c r="FU310" s="11"/>
      <c r="FV310" s="11"/>
      <c r="FW310" s="11"/>
      <c r="FX310" s="11"/>
      <c r="FY310" s="11"/>
      <c r="FZ310" s="11"/>
      <c r="GA310" s="11"/>
      <c r="GB310" s="11"/>
      <c r="GC310" s="11"/>
      <c r="GD310" s="11"/>
      <c r="GE310" s="11"/>
      <c r="GF310" s="11"/>
      <c r="GG310" s="11"/>
      <c r="GH310" s="11"/>
      <c r="GI310" s="11"/>
      <c r="GJ310" s="11"/>
      <c r="GK310" s="11"/>
      <c r="GL310" s="11"/>
      <c r="GM310" s="11"/>
      <c r="GN310" s="11"/>
      <c r="GO310" s="11"/>
      <c r="GP310" s="11"/>
      <c r="GQ310" s="11"/>
      <c r="GR310" s="11"/>
      <c r="GS310" s="11"/>
      <c r="GT310" s="11"/>
      <c r="GU310" s="11"/>
      <c r="GV310" s="11"/>
      <c r="GW310" s="11"/>
      <c r="GX310" s="11"/>
      <c r="GY310" s="11"/>
      <c r="GZ310" s="11"/>
      <c r="HA310" s="11"/>
      <c r="HB310" s="11"/>
      <c r="HC310" s="11"/>
      <c r="HD310" s="11"/>
      <c r="HE310" s="11"/>
      <c r="HF310" s="11"/>
      <c r="HG310" s="11"/>
      <c r="HH310" s="11"/>
      <c r="HI310" s="11"/>
      <c r="HJ310" s="11"/>
      <c r="HK310" s="11"/>
      <c r="HL310" s="11"/>
      <c r="HM310" s="11"/>
      <c r="HN310" s="11"/>
      <c r="HO310" s="11"/>
      <c r="HP310" s="11"/>
      <c r="HQ310" s="11"/>
      <c r="HR310" s="11"/>
      <c r="HS310" s="11"/>
      <c r="HT310" s="11"/>
      <c r="HU310" s="11"/>
      <c r="HV310" s="11"/>
      <c r="HW310" s="11"/>
      <c r="HX310" s="11"/>
      <c r="HY310" s="11"/>
      <c r="HZ310" s="11"/>
      <c r="IA310" s="11"/>
      <c r="IB310" s="11"/>
      <c r="IC310" s="11"/>
      <c r="ID310" s="11"/>
      <c r="IE310" s="11"/>
      <c r="IF310" s="11"/>
      <c r="IG310" s="11"/>
      <c r="IH310" s="11"/>
      <c r="II310" s="11"/>
      <c r="IJ310" s="11"/>
      <c r="IK310" s="11"/>
      <c r="IL310" s="11"/>
      <c r="IM310" s="11"/>
      <c r="IN310" s="11"/>
      <c r="IO310" s="11"/>
      <c r="IP310" s="11"/>
    </row>
    <row r="311" spans="1:250" s="650" customFormat="1">
      <c r="A311" s="1717"/>
      <c r="B311" s="1718"/>
      <c r="C311" s="1719"/>
      <c r="D311" s="1720" t="s">
        <v>31</v>
      </c>
      <c r="E311" s="1721"/>
      <c r="F311" s="1721"/>
      <c r="G311" s="1722"/>
      <c r="H311" s="1126">
        <f>H309</f>
        <v>164.18</v>
      </c>
      <c r="I311" s="557" t="s">
        <v>105</v>
      </c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  <c r="AZ311" s="11"/>
      <c r="BA311" s="11"/>
      <c r="BB311" s="11"/>
      <c r="BC311" s="11"/>
      <c r="BD311" s="11"/>
      <c r="BE311" s="11"/>
      <c r="BF311" s="11"/>
      <c r="BG311" s="11"/>
      <c r="BH311" s="11"/>
      <c r="BI311" s="11"/>
      <c r="BJ311" s="11"/>
      <c r="BK311" s="11"/>
      <c r="BL311" s="11"/>
      <c r="BM311" s="11"/>
      <c r="BN311" s="11"/>
      <c r="BO311" s="11"/>
      <c r="BP311" s="11"/>
      <c r="BQ311" s="11"/>
      <c r="BR311" s="11"/>
      <c r="BS311" s="11"/>
      <c r="BT311" s="11"/>
      <c r="BU311" s="11"/>
      <c r="BV311" s="11"/>
      <c r="BW311" s="11"/>
      <c r="BX311" s="11"/>
      <c r="BY311" s="11"/>
      <c r="BZ311" s="11"/>
      <c r="CA311" s="11"/>
      <c r="CB311" s="11"/>
      <c r="CC311" s="11"/>
      <c r="CD311" s="11"/>
      <c r="CE311" s="11"/>
      <c r="CF311" s="11"/>
      <c r="CG311" s="11"/>
      <c r="CH311" s="11"/>
      <c r="CI311" s="11"/>
      <c r="CJ311" s="11"/>
      <c r="CK311" s="11"/>
      <c r="CL311" s="11"/>
      <c r="CM311" s="11"/>
      <c r="CN311" s="11"/>
      <c r="CO311" s="11"/>
      <c r="CP311" s="11"/>
      <c r="CQ311" s="11"/>
      <c r="CR311" s="11"/>
      <c r="CS311" s="11"/>
      <c r="CT311" s="11"/>
      <c r="CU311" s="11"/>
      <c r="CV311" s="11"/>
      <c r="CW311" s="11"/>
      <c r="CX311" s="11"/>
      <c r="CY311" s="11"/>
      <c r="CZ311" s="11"/>
      <c r="DA311" s="11"/>
      <c r="DB311" s="11"/>
      <c r="DC311" s="11"/>
      <c r="DD311" s="11"/>
      <c r="DE311" s="11"/>
      <c r="DF311" s="11"/>
      <c r="DG311" s="11"/>
      <c r="DH311" s="11"/>
      <c r="DI311" s="11"/>
      <c r="DJ311" s="11"/>
      <c r="DK311" s="11"/>
      <c r="DL311" s="11"/>
      <c r="DM311" s="11"/>
      <c r="DN311" s="11"/>
      <c r="DO311" s="11"/>
      <c r="DP311" s="11"/>
      <c r="DQ311" s="11"/>
      <c r="DR311" s="11"/>
      <c r="DS311" s="11"/>
      <c r="DT311" s="11"/>
      <c r="DU311" s="11"/>
      <c r="DV311" s="11"/>
      <c r="DW311" s="11"/>
      <c r="DX311" s="11"/>
      <c r="DY311" s="11"/>
      <c r="DZ311" s="11"/>
      <c r="EA311" s="11"/>
      <c r="EB311" s="11"/>
      <c r="EC311" s="11"/>
      <c r="ED311" s="11"/>
      <c r="EE311" s="11"/>
      <c r="EF311" s="11"/>
      <c r="EG311" s="11"/>
      <c r="EH311" s="11"/>
      <c r="EI311" s="11"/>
      <c r="EJ311" s="11"/>
      <c r="EK311" s="11"/>
      <c r="EL311" s="11"/>
      <c r="EM311" s="11"/>
      <c r="EN311" s="11"/>
      <c r="EO311" s="11"/>
      <c r="EP311" s="11"/>
      <c r="EQ311" s="11"/>
      <c r="ER311" s="11"/>
      <c r="ES311" s="11"/>
      <c r="ET311" s="11"/>
      <c r="EU311" s="11"/>
      <c r="EV311" s="11"/>
      <c r="EW311" s="11"/>
      <c r="EX311" s="11"/>
      <c r="EY311" s="11"/>
      <c r="EZ311" s="11"/>
      <c r="FA311" s="11"/>
      <c r="FB311" s="11"/>
      <c r="FC311" s="11"/>
      <c r="FD311" s="11"/>
      <c r="FE311" s="11"/>
      <c r="FF311" s="11"/>
      <c r="FG311" s="11"/>
      <c r="FH311" s="11"/>
      <c r="FI311" s="11"/>
      <c r="FJ311" s="11"/>
      <c r="FK311" s="11"/>
      <c r="FL311" s="11"/>
      <c r="FM311" s="11"/>
      <c r="FN311" s="11"/>
      <c r="FO311" s="11"/>
      <c r="FP311" s="11"/>
      <c r="FQ311" s="11"/>
      <c r="FR311" s="11"/>
      <c r="FS311" s="11"/>
      <c r="FT311" s="11"/>
      <c r="FU311" s="11"/>
      <c r="FV311" s="11"/>
      <c r="FW311" s="11"/>
      <c r="FX311" s="11"/>
      <c r="FY311" s="11"/>
      <c r="FZ311" s="11"/>
      <c r="GA311" s="11"/>
      <c r="GB311" s="11"/>
      <c r="GC311" s="11"/>
      <c r="GD311" s="11"/>
      <c r="GE311" s="11"/>
      <c r="GF311" s="11"/>
      <c r="GG311" s="11"/>
      <c r="GH311" s="11"/>
      <c r="GI311" s="11"/>
      <c r="GJ311" s="11"/>
      <c r="GK311" s="11"/>
      <c r="GL311" s="11"/>
      <c r="GM311" s="11"/>
      <c r="GN311" s="11"/>
      <c r="GO311" s="11"/>
      <c r="GP311" s="11"/>
      <c r="GQ311" s="11"/>
      <c r="GR311" s="11"/>
      <c r="GS311" s="11"/>
      <c r="GT311" s="11"/>
      <c r="GU311" s="11"/>
      <c r="GV311" s="11"/>
      <c r="GW311" s="11"/>
      <c r="GX311" s="11"/>
      <c r="GY311" s="11"/>
      <c r="GZ311" s="11"/>
      <c r="HA311" s="11"/>
      <c r="HB311" s="11"/>
      <c r="HC311" s="11"/>
      <c r="HD311" s="11"/>
      <c r="HE311" s="11"/>
      <c r="HF311" s="11"/>
      <c r="HG311" s="11"/>
      <c r="HH311" s="11"/>
      <c r="HI311" s="11"/>
      <c r="HJ311" s="11"/>
      <c r="HK311" s="11"/>
      <c r="HL311" s="11"/>
      <c r="HM311" s="11"/>
      <c r="HN311" s="11"/>
      <c r="HO311" s="11"/>
      <c r="HP311" s="11"/>
      <c r="HQ311" s="11"/>
      <c r="HR311" s="11"/>
      <c r="HS311" s="11"/>
      <c r="HT311" s="11"/>
      <c r="HU311" s="11"/>
      <c r="HV311" s="11"/>
      <c r="HW311" s="11"/>
      <c r="HX311" s="11"/>
      <c r="HY311" s="11"/>
      <c r="HZ311" s="11"/>
      <c r="IA311" s="11"/>
      <c r="IB311" s="11"/>
      <c r="IC311" s="11"/>
      <c r="ID311" s="11"/>
      <c r="IE311" s="11"/>
      <c r="IF311" s="11"/>
      <c r="IG311" s="11"/>
      <c r="IH311" s="11"/>
      <c r="II311" s="11"/>
      <c r="IJ311" s="11"/>
      <c r="IK311" s="11"/>
      <c r="IL311" s="11"/>
      <c r="IM311" s="11"/>
      <c r="IN311" s="11"/>
      <c r="IO311" s="11"/>
      <c r="IP311" s="11"/>
    </row>
    <row r="312" spans="1:250" s="650" customFormat="1" ht="6.75" customHeight="1">
      <c r="A312" s="1076"/>
      <c r="B312" s="632"/>
      <c r="C312" s="632"/>
      <c r="D312" s="632"/>
      <c r="E312" s="632"/>
      <c r="F312" s="632"/>
      <c r="G312" s="632"/>
      <c r="H312" s="1081"/>
      <c r="I312" s="557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  <c r="DN312" s="11"/>
      <c r="DO312" s="11"/>
      <c r="DP312" s="11"/>
      <c r="DQ312" s="11"/>
      <c r="DR312" s="11"/>
      <c r="DS312" s="11"/>
      <c r="DT312" s="11"/>
      <c r="DU312" s="11"/>
      <c r="DV312" s="11"/>
      <c r="DW312" s="11"/>
      <c r="DX312" s="11"/>
      <c r="DY312" s="11"/>
      <c r="DZ312" s="11"/>
      <c r="EA312" s="11"/>
      <c r="EB312" s="11"/>
      <c r="EC312" s="11"/>
      <c r="ED312" s="11"/>
      <c r="EE312" s="11"/>
      <c r="EF312" s="11"/>
      <c r="EG312" s="11"/>
      <c r="EH312" s="11"/>
      <c r="EI312" s="11"/>
      <c r="EJ312" s="11"/>
      <c r="EK312" s="11"/>
      <c r="EL312" s="11"/>
      <c r="EM312" s="11"/>
      <c r="EN312" s="11"/>
      <c r="EO312" s="11"/>
      <c r="EP312" s="11"/>
      <c r="EQ312" s="11"/>
      <c r="ER312" s="11"/>
      <c r="ES312" s="11"/>
      <c r="ET312" s="11"/>
      <c r="EU312" s="11"/>
      <c r="EV312" s="11"/>
      <c r="EW312" s="11"/>
      <c r="EX312" s="11"/>
      <c r="EY312" s="11"/>
      <c r="EZ312" s="11"/>
      <c r="FA312" s="11"/>
      <c r="FB312" s="11"/>
      <c r="FC312" s="11"/>
      <c r="FD312" s="11"/>
      <c r="FE312" s="11"/>
      <c r="FF312" s="11"/>
      <c r="FG312" s="11"/>
      <c r="FH312" s="11"/>
      <c r="FI312" s="11"/>
      <c r="FJ312" s="11"/>
      <c r="FK312" s="11"/>
      <c r="FL312" s="11"/>
      <c r="FM312" s="11"/>
      <c r="FN312" s="11"/>
      <c r="FO312" s="11"/>
      <c r="FP312" s="11"/>
      <c r="FQ312" s="11"/>
      <c r="FR312" s="11"/>
      <c r="FS312" s="11"/>
      <c r="FT312" s="11"/>
      <c r="FU312" s="11"/>
      <c r="FV312" s="11"/>
      <c r="FW312" s="11"/>
      <c r="FX312" s="11"/>
      <c r="FY312" s="11"/>
      <c r="FZ312" s="11"/>
      <c r="GA312" s="11"/>
      <c r="GB312" s="11"/>
      <c r="GC312" s="11"/>
      <c r="GD312" s="11"/>
      <c r="GE312" s="11"/>
      <c r="GF312" s="11"/>
      <c r="GG312" s="11"/>
      <c r="GH312" s="11"/>
      <c r="GI312" s="11"/>
      <c r="GJ312" s="11"/>
      <c r="GK312" s="11"/>
      <c r="GL312" s="11"/>
      <c r="GM312" s="11"/>
      <c r="GN312" s="11"/>
      <c r="GO312" s="11"/>
      <c r="GP312" s="11"/>
      <c r="GQ312" s="11"/>
      <c r="GR312" s="11"/>
      <c r="GS312" s="11"/>
      <c r="GT312" s="11"/>
      <c r="GU312" s="11"/>
      <c r="GV312" s="11"/>
      <c r="GW312" s="11"/>
      <c r="GX312" s="11"/>
      <c r="GY312" s="11"/>
      <c r="GZ312" s="11"/>
      <c r="HA312" s="11"/>
      <c r="HB312" s="11"/>
      <c r="HC312" s="11"/>
      <c r="HD312" s="11"/>
      <c r="HE312" s="11"/>
      <c r="HF312" s="11"/>
      <c r="HG312" s="11"/>
      <c r="HH312" s="11"/>
      <c r="HI312" s="11"/>
      <c r="HJ312" s="11"/>
      <c r="HK312" s="11"/>
      <c r="HL312" s="11"/>
      <c r="HM312" s="11"/>
      <c r="HN312" s="11"/>
      <c r="HO312" s="11"/>
      <c r="HP312" s="11"/>
      <c r="HQ312" s="11"/>
      <c r="HR312" s="11"/>
      <c r="HS312" s="11"/>
      <c r="HT312" s="11"/>
      <c r="HU312" s="11"/>
      <c r="HV312" s="11"/>
      <c r="HW312" s="11"/>
      <c r="HX312" s="11"/>
      <c r="HY312" s="11"/>
      <c r="HZ312" s="11"/>
      <c r="IA312" s="11"/>
      <c r="IB312" s="11"/>
      <c r="IC312" s="11"/>
      <c r="ID312" s="11"/>
      <c r="IE312" s="11"/>
      <c r="IF312" s="11"/>
      <c r="IG312" s="11"/>
      <c r="IH312" s="11"/>
      <c r="II312" s="11"/>
      <c r="IJ312" s="11"/>
      <c r="IK312" s="11"/>
      <c r="IL312" s="11"/>
      <c r="IM312" s="11"/>
      <c r="IN312" s="11"/>
      <c r="IO312" s="11"/>
      <c r="IP312" s="11"/>
    </row>
    <row r="313" spans="1:250" s="650" customFormat="1" ht="22.5" customHeight="1">
      <c r="A313" s="1723" t="s">
        <v>1537</v>
      </c>
      <c r="B313" s="1724"/>
      <c r="C313" s="1724"/>
      <c r="D313" s="1724"/>
      <c r="E313" s="1724"/>
      <c r="F313" s="1724"/>
      <c r="G313" s="1724"/>
      <c r="H313" s="1725"/>
    </row>
    <row r="314" spans="1:250" s="650" customFormat="1" ht="9" customHeight="1">
      <c r="A314" s="1014"/>
      <c r="B314" s="511"/>
      <c r="C314" s="511"/>
      <c r="D314" s="511"/>
      <c r="E314" s="511"/>
      <c r="F314" s="511"/>
      <c r="G314" s="512"/>
      <c r="H314" s="1015"/>
    </row>
    <row r="315" spans="1:250" s="650" customFormat="1" ht="12.75" customHeight="1">
      <c r="A315" s="1018" t="s">
        <v>5</v>
      </c>
      <c r="B315" s="514" t="s">
        <v>27</v>
      </c>
      <c r="C315" s="515" t="s">
        <v>28</v>
      </c>
      <c r="D315" s="516" t="s">
        <v>8</v>
      </c>
      <c r="E315" s="1702" t="s">
        <v>99</v>
      </c>
      <c r="F315" s="1702" t="s">
        <v>100</v>
      </c>
      <c r="G315" s="1705" t="s">
        <v>29</v>
      </c>
      <c r="H315" s="1708" t="s">
        <v>73</v>
      </c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  <c r="CJ315" s="11"/>
      <c r="CK315" s="11"/>
      <c r="CL315" s="11"/>
      <c r="CM315" s="11"/>
      <c r="CN315" s="11"/>
      <c r="CO315" s="11"/>
      <c r="CP315" s="11"/>
      <c r="CQ315" s="11"/>
      <c r="CR315" s="11"/>
      <c r="CS315" s="11"/>
      <c r="CT315" s="11"/>
      <c r="CU315" s="11"/>
      <c r="CV315" s="11"/>
      <c r="CW315" s="11"/>
      <c r="CX315" s="11"/>
      <c r="CY315" s="11"/>
      <c r="CZ315" s="11"/>
      <c r="DA315" s="11"/>
      <c r="DB315" s="11"/>
      <c r="DC315" s="11"/>
      <c r="DD315" s="11"/>
      <c r="DE315" s="11"/>
      <c r="DF315" s="11"/>
      <c r="DG315" s="11"/>
      <c r="DH315" s="11"/>
      <c r="DI315" s="11"/>
      <c r="DJ315" s="11"/>
      <c r="DK315" s="11"/>
      <c r="DL315" s="11"/>
      <c r="DM315" s="11"/>
      <c r="DN315" s="11"/>
      <c r="DO315" s="11"/>
      <c r="DP315" s="11"/>
      <c r="DQ315" s="11"/>
      <c r="DR315" s="11"/>
      <c r="DS315" s="11"/>
      <c r="DT315" s="11"/>
      <c r="DU315" s="11"/>
      <c r="DV315" s="11"/>
      <c r="DW315" s="11"/>
      <c r="DX315" s="11"/>
      <c r="DY315" s="11"/>
      <c r="DZ315" s="11"/>
      <c r="EA315" s="11"/>
      <c r="EB315" s="11"/>
      <c r="EC315" s="11"/>
      <c r="ED315" s="11"/>
      <c r="EE315" s="11"/>
      <c r="EF315" s="11"/>
      <c r="EG315" s="11"/>
      <c r="EH315" s="11"/>
      <c r="EI315" s="11"/>
      <c r="EJ315" s="11"/>
      <c r="EK315" s="11"/>
      <c r="EL315" s="11"/>
      <c r="EM315" s="11"/>
      <c r="EN315" s="11"/>
      <c r="EO315" s="11"/>
      <c r="EP315" s="11"/>
      <c r="EQ315" s="11"/>
      <c r="ER315" s="11"/>
      <c r="ES315" s="11"/>
      <c r="ET315" s="11"/>
      <c r="EU315" s="11"/>
      <c r="EV315" s="11"/>
      <c r="EW315" s="11"/>
      <c r="EX315" s="11"/>
      <c r="EY315" s="11"/>
      <c r="EZ315" s="11"/>
      <c r="FA315" s="11"/>
      <c r="FB315" s="11"/>
      <c r="FC315" s="11"/>
      <c r="FD315" s="11"/>
      <c r="FE315" s="11"/>
      <c r="FF315" s="11"/>
      <c r="FG315" s="11"/>
      <c r="FH315" s="11"/>
      <c r="FI315" s="11"/>
      <c r="FJ315" s="11"/>
      <c r="FK315" s="11"/>
      <c r="FL315" s="11"/>
      <c r="FM315" s="11"/>
      <c r="FN315" s="11"/>
      <c r="FO315" s="11"/>
      <c r="FP315" s="11"/>
      <c r="FQ315" s="11"/>
      <c r="FR315" s="11"/>
      <c r="FS315" s="11"/>
      <c r="FT315" s="11"/>
      <c r="FU315" s="11"/>
      <c r="FV315" s="11"/>
      <c r="FW315" s="11"/>
      <c r="FX315" s="11"/>
      <c r="FY315" s="11"/>
      <c r="FZ315" s="11"/>
      <c r="GA315" s="11"/>
      <c r="GB315" s="11"/>
      <c r="GC315" s="11"/>
      <c r="GD315" s="11"/>
      <c r="GE315" s="11"/>
      <c r="GF315" s="11"/>
      <c r="GG315" s="11"/>
      <c r="GH315" s="11"/>
      <c r="GI315" s="11"/>
      <c r="GJ315" s="11"/>
      <c r="GK315" s="11"/>
      <c r="GL315" s="11"/>
      <c r="GM315" s="11"/>
      <c r="GN315" s="11"/>
      <c r="GO315" s="11"/>
      <c r="GP315" s="11"/>
      <c r="GQ315" s="11"/>
      <c r="GR315" s="11"/>
      <c r="GS315" s="11"/>
      <c r="GT315" s="11"/>
      <c r="GU315" s="11"/>
      <c r="GV315" s="11"/>
      <c r="GW315" s="11"/>
      <c r="GX315" s="11"/>
      <c r="GY315" s="11"/>
      <c r="GZ315" s="11"/>
      <c r="HA315" s="11"/>
      <c r="HB315" s="11"/>
      <c r="HC315" s="11"/>
      <c r="HD315" s="11"/>
      <c r="HE315" s="11"/>
      <c r="HF315" s="11"/>
      <c r="HG315" s="11"/>
      <c r="HH315" s="11"/>
      <c r="HI315" s="11"/>
      <c r="HJ315" s="11"/>
      <c r="HK315" s="11"/>
      <c r="HL315" s="11"/>
      <c r="HM315" s="11"/>
      <c r="HN315" s="11"/>
      <c r="HO315" s="11"/>
      <c r="HP315" s="11"/>
      <c r="HQ315" s="11"/>
      <c r="HR315" s="11"/>
      <c r="HS315" s="11"/>
      <c r="HT315" s="11"/>
      <c r="HU315" s="11"/>
      <c r="HV315" s="11"/>
      <c r="HW315" s="11"/>
      <c r="HX315" s="11"/>
      <c r="HY315" s="11"/>
      <c r="HZ315" s="11"/>
      <c r="IA315" s="11"/>
      <c r="IB315" s="11"/>
      <c r="IC315" s="11"/>
      <c r="ID315" s="11"/>
      <c r="IE315" s="11"/>
      <c r="IF315" s="11"/>
      <c r="IG315" s="11"/>
      <c r="IH315" s="11"/>
      <c r="II315" s="11"/>
      <c r="IJ315" s="11"/>
      <c r="IK315" s="11"/>
      <c r="IL315" s="11"/>
      <c r="IM315" s="11"/>
      <c r="IN315" s="11"/>
      <c r="IO315" s="11"/>
      <c r="IP315" s="11"/>
    </row>
    <row r="316" spans="1:250" s="650" customFormat="1">
      <c r="A316" s="1711" t="s">
        <v>1425</v>
      </c>
      <c r="B316" s="1713" t="s">
        <v>1047</v>
      </c>
      <c r="C316" s="849" t="s">
        <v>1050</v>
      </c>
      <c r="D316" s="518" t="s">
        <v>8</v>
      </c>
      <c r="E316" s="1703"/>
      <c r="F316" s="1703"/>
      <c r="G316" s="1706"/>
      <c r="H316" s="1709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/>
      <c r="DK316" s="11"/>
      <c r="DL316" s="11"/>
      <c r="DM316" s="11"/>
      <c r="DN316" s="11"/>
      <c r="DO316" s="11"/>
      <c r="DP316" s="11"/>
      <c r="DQ316" s="11"/>
      <c r="DR316" s="11"/>
      <c r="DS316" s="11"/>
      <c r="DT316" s="11"/>
      <c r="DU316" s="11"/>
      <c r="DV316" s="11"/>
      <c r="DW316" s="11"/>
      <c r="DX316" s="11"/>
      <c r="DY316" s="11"/>
      <c r="DZ316" s="11"/>
      <c r="EA316" s="11"/>
      <c r="EB316" s="11"/>
      <c r="EC316" s="11"/>
      <c r="ED316" s="11"/>
      <c r="EE316" s="11"/>
      <c r="EF316" s="11"/>
      <c r="EG316" s="11"/>
      <c r="EH316" s="11"/>
      <c r="EI316" s="11"/>
      <c r="EJ316" s="11"/>
      <c r="EK316" s="11"/>
      <c r="EL316" s="11"/>
      <c r="EM316" s="11"/>
      <c r="EN316" s="11"/>
      <c r="EO316" s="11"/>
      <c r="EP316" s="11"/>
      <c r="EQ316" s="11"/>
      <c r="ER316" s="11"/>
      <c r="ES316" s="11"/>
      <c r="ET316" s="11"/>
      <c r="EU316" s="11"/>
      <c r="EV316" s="11"/>
      <c r="EW316" s="11"/>
      <c r="EX316" s="11"/>
      <c r="EY316" s="11"/>
      <c r="EZ316" s="11"/>
      <c r="FA316" s="11"/>
      <c r="FB316" s="11"/>
      <c r="FC316" s="11"/>
      <c r="FD316" s="11"/>
      <c r="FE316" s="11"/>
      <c r="FF316" s="11"/>
      <c r="FG316" s="11"/>
      <c r="FH316" s="11"/>
      <c r="FI316" s="11"/>
      <c r="FJ316" s="11"/>
      <c r="FK316" s="11"/>
      <c r="FL316" s="11"/>
      <c r="FM316" s="11"/>
      <c r="FN316" s="11"/>
      <c r="FO316" s="11"/>
      <c r="FP316" s="11"/>
      <c r="FQ316" s="11"/>
      <c r="FR316" s="11"/>
      <c r="FS316" s="11"/>
      <c r="FT316" s="11"/>
      <c r="FU316" s="11"/>
      <c r="FV316" s="11"/>
      <c r="FW316" s="11"/>
      <c r="FX316" s="11"/>
      <c r="FY316" s="11"/>
      <c r="FZ316" s="11"/>
      <c r="GA316" s="11"/>
      <c r="GB316" s="11"/>
      <c r="GC316" s="11"/>
      <c r="GD316" s="11"/>
      <c r="GE316" s="11"/>
      <c r="GF316" s="11"/>
      <c r="GG316" s="11"/>
      <c r="GH316" s="11"/>
      <c r="GI316" s="11"/>
      <c r="GJ316" s="11"/>
      <c r="GK316" s="11"/>
      <c r="GL316" s="11"/>
      <c r="GM316" s="11"/>
      <c r="GN316" s="11"/>
      <c r="GO316" s="11"/>
      <c r="GP316" s="11"/>
      <c r="GQ316" s="11"/>
      <c r="GR316" s="11"/>
      <c r="GS316" s="11"/>
      <c r="GT316" s="11"/>
      <c r="GU316" s="11"/>
      <c r="GV316" s="11"/>
      <c r="GW316" s="11"/>
      <c r="GX316" s="11"/>
      <c r="GY316" s="11"/>
      <c r="GZ316" s="11"/>
      <c r="HA316" s="11"/>
      <c r="HB316" s="11"/>
      <c r="HC316" s="11"/>
      <c r="HD316" s="11"/>
      <c r="HE316" s="11"/>
      <c r="HF316" s="11"/>
      <c r="HG316" s="11"/>
      <c r="HH316" s="11"/>
      <c r="HI316" s="11"/>
      <c r="HJ316" s="11"/>
      <c r="HK316" s="11"/>
      <c r="HL316" s="11"/>
      <c r="HM316" s="11"/>
      <c r="HN316" s="11"/>
      <c r="HO316" s="11"/>
      <c r="HP316" s="11"/>
      <c r="HQ316" s="11"/>
      <c r="HR316" s="11"/>
      <c r="HS316" s="11"/>
      <c r="HT316" s="11"/>
      <c r="HU316" s="11"/>
      <c r="HV316" s="11"/>
      <c r="HW316" s="11"/>
      <c r="HX316" s="11"/>
      <c r="HY316" s="11"/>
      <c r="HZ316" s="11"/>
      <c r="IA316" s="11"/>
      <c r="IB316" s="11"/>
      <c r="IC316" s="11"/>
      <c r="ID316" s="11"/>
      <c r="IE316" s="11"/>
      <c r="IF316" s="11"/>
      <c r="IG316" s="11"/>
      <c r="IH316" s="11"/>
      <c r="II316" s="11"/>
      <c r="IJ316" s="11"/>
      <c r="IK316" s="11"/>
      <c r="IL316" s="11"/>
      <c r="IM316" s="11"/>
      <c r="IN316" s="11"/>
      <c r="IO316" s="11"/>
      <c r="IP316" s="11"/>
    </row>
    <row r="317" spans="1:250" s="650" customFormat="1" ht="16.5" customHeight="1">
      <c r="A317" s="1712"/>
      <c r="B317" s="1714"/>
      <c r="C317" s="519" t="s">
        <v>30</v>
      </c>
      <c r="D317" s="884"/>
      <c r="E317" s="1704"/>
      <c r="F317" s="1704"/>
      <c r="G317" s="1707"/>
      <c r="H317" s="1710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  <c r="AZ317" s="11"/>
      <c r="BA317" s="11"/>
      <c r="BB317" s="11"/>
      <c r="BC317" s="11"/>
      <c r="BD317" s="11"/>
      <c r="BE317" s="11"/>
      <c r="BF317" s="11"/>
      <c r="BG317" s="11"/>
      <c r="BH317" s="11"/>
      <c r="BI317" s="11"/>
      <c r="BJ317" s="11"/>
      <c r="BK317" s="11"/>
      <c r="BL317" s="11"/>
      <c r="BM317" s="11"/>
      <c r="BN317" s="11"/>
      <c r="BO317" s="11"/>
      <c r="BP317" s="11"/>
      <c r="BQ317" s="11"/>
      <c r="BR317" s="11"/>
      <c r="BS317" s="11"/>
      <c r="BT317" s="11"/>
      <c r="BU317" s="11"/>
      <c r="BV317" s="11"/>
      <c r="BW317" s="11"/>
      <c r="BX317" s="11"/>
      <c r="BY317" s="11"/>
      <c r="BZ317" s="11"/>
      <c r="CA317" s="11"/>
      <c r="CB317" s="11"/>
      <c r="CC317" s="11"/>
      <c r="CD317" s="11"/>
      <c r="CE317" s="11"/>
      <c r="CF317" s="11"/>
      <c r="CG317" s="11"/>
      <c r="CH317" s="11"/>
      <c r="CI317" s="11"/>
      <c r="CJ317" s="11"/>
      <c r="CK317" s="11"/>
      <c r="CL317" s="11"/>
      <c r="CM317" s="11"/>
      <c r="CN317" s="11"/>
      <c r="CO317" s="11"/>
      <c r="CP317" s="11"/>
      <c r="CQ317" s="11"/>
      <c r="CR317" s="11"/>
      <c r="CS317" s="11"/>
      <c r="CT317" s="11"/>
      <c r="CU317" s="11"/>
      <c r="CV317" s="11"/>
      <c r="CW317" s="11"/>
      <c r="CX317" s="11"/>
      <c r="CY317" s="11"/>
      <c r="CZ317" s="11"/>
      <c r="DA317" s="11"/>
      <c r="DB317" s="11"/>
      <c r="DC317" s="11"/>
      <c r="DD317" s="11"/>
      <c r="DE317" s="11"/>
      <c r="DF317" s="11"/>
      <c r="DG317" s="11"/>
      <c r="DH317" s="11"/>
      <c r="DI317" s="11"/>
      <c r="DJ317" s="11"/>
      <c r="DK317" s="11"/>
      <c r="DL317" s="11"/>
      <c r="DM317" s="11"/>
      <c r="DN317" s="11"/>
      <c r="DO317" s="11"/>
      <c r="DP317" s="11"/>
      <c r="DQ317" s="11"/>
      <c r="DR317" s="11"/>
      <c r="DS317" s="11"/>
      <c r="DT317" s="11"/>
      <c r="DU317" s="11"/>
      <c r="DV317" s="11"/>
      <c r="DW317" s="11"/>
      <c r="DX317" s="11"/>
      <c r="DY317" s="11"/>
      <c r="DZ317" s="11"/>
      <c r="EA317" s="11"/>
      <c r="EB317" s="11"/>
      <c r="EC317" s="11"/>
      <c r="ED317" s="11"/>
      <c r="EE317" s="11"/>
      <c r="EF317" s="11"/>
      <c r="EG317" s="11"/>
      <c r="EH317" s="11"/>
      <c r="EI317" s="11"/>
      <c r="EJ317" s="11"/>
      <c r="EK317" s="11"/>
      <c r="EL317" s="11"/>
      <c r="EM317" s="11"/>
      <c r="EN317" s="11"/>
      <c r="EO317" s="11"/>
      <c r="EP317" s="11"/>
      <c r="EQ317" s="11"/>
      <c r="ER317" s="11"/>
      <c r="ES317" s="11"/>
      <c r="ET317" s="11"/>
      <c r="EU317" s="11"/>
      <c r="EV317" s="11"/>
      <c r="EW317" s="11"/>
      <c r="EX317" s="11"/>
      <c r="EY317" s="11"/>
      <c r="EZ317" s="11"/>
      <c r="FA317" s="11"/>
      <c r="FB317" s="11"/>
      <c r="FC317" s="11"/>
      <c r="FD317" s="11"/>
      <c r="FE317" s="11"/>
      <c r="FF317" s="11"/>
      <c r="FG317" s="11"/>
      <c r="FH317" s="11"/>
      <c r="FI317" s="11"/>
      <c r="FJ317" s="11"/>
      <c r="FK317" s="11"/>
      <c r="FL317" s="11"/>
      <c r="FM317" s="11"/>
      <c r="FN317" s="11"/>
      <c r="FO317" s="11"/>
      <c r="FP317" s="11"/>
      <c r="FQ317" s="11"/>
      <c r="FR317" s="11"/>
      <c r="FS317" s="11"/>
      <c r="FT317" s="11"/>
      <c r="FU317" s="11"/>
      <c r="FV317" s="11"/>
      <c r="FW317" s="11"/>
      <c r="FX317" s="11"/>
      <c r="FY317" s="11"/>
      <c r="FZ317" s="11"/>
      <c r="GA317" s="11"/>
      <c r="GB317" s="11"/>
      <c r="GC317" s="11"/>
      <c r="GD317" s="11"/>
      <c r="GE317" s="11"/>
      <c r="GF317" s="11"/>
      <c r="GG317" s="11"/>
      <c r="GH317" s="11"/>
      <c r="GI317" s="11"/>
      <c r="GJ317" s="11"/>
      <c r="GK317" s="11"/>
      <c r="GL317" s="11"/>
      <c r="GM317" s="11"/>
      <c r="GN317" s="11"/>
      <c r="GO317" s="11"/>
      <c r="GP317" s="11"/>
      <c r="GQ317" s="11"/>
      <c r="GR317" s="11"/>
      <c r="GS317" s="11"/>
      <c r="GT317" s="11"/>
      <c r="GU317" s="11"/>
      <c r="GV317" s="11"/>
      <c r="GW317" s="11"/>
      <c r="GX317" s="11"/>
      <c r="GY317" s="11"/>
      <c r="GZ317" s="11"/>
      <c r="HA317" s="11"/>
      <c r="HB317" s="11"/>
      <c r="HC317" s="11"/>
      <c r="HD317" s="11"/>
      <c r="HE317" s="11"/>
      <c r="HF317" s="11"/>
      <c r="HG317" s="11"/>
      <c r="HH317" s="11"/>
      <c r="HI317" s="11"/>
      <c r="HJ317" s="11"/>
      <c r="HK317" s="11"/>
      <c r="HL317" s="11"/>
      <c r="HM317" s="11"/>
      <c r="HN317" s="11"/>
      <c r="HO317" s="11"/>
      <c r="HP317" s="11"/>
      <c r="HQ317" s="11"/>
      <c r="HR317" s="11"/>
      <c r="HS317" s="11"/>
      <c r="HT317" s="11"/>
      <c r="HU317" s="11"/>
      <c r="HV317" s="11"/>
      <c r="HW317" s="11"/>
      <c r="HX317" s="11"/>
      <c r="HY317" s="11"/>
      <c r="HZ317" s="11"/>
      <c r="IA317" s="11"/>
      <c r="IB317" s="11"/>
      <c r="IC317" s="11"/>
      <c r="ID317" s="11"/>
      <c r="IE317" s="11"/>
      <c r="IF317" s="11"/>
      <c r="IG317" s="11"/>
      <c r="IH317" s="11"/>
      <c r="II317" s="11"/>
      <c r="IJ317" s="11"/>
      <c r="IK317" s="11"/>
      <c r="IL317" s="11"/>
      <c r="IM317" s="11"/>
      <c r="IN317" s="11"/>
      <c r="IO317" s="11"/>
      <c r="IP317" s="11"/>
    </row>
    <row r="318" spans="1:250" s="650" customFormat="1" ht="12" customHeight="1">
      <c r="A318" s="1019"/>
      <c r="B318" s="520"/>
      <c r="C318" s="521" t="s">
        <v>32</v>
      </c>
      <c r="D318" s="520"/>
      <c r="E318" s="522"/>
      <c r="F318" s="523"/>
      <c r="G318" s="524"/>
      <c r="H318" s="1020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  <c r="DN318" s="11"/>
      <c r="DO318" s="11"/>
      <c r="DP318" s="11"/>
      <c r="DQ318" s="11"/>
      <c r="DR318" s="11"/>
      <c r="DS318" s="11"/>
      <c r="DT318" s="11"/>
      <c r="DU318" s="11"/>
      <c r="DV318" s="11"/>
      <c r="DW318" s="11"/>
      <c r="DX318" s="11"/>
      <c r="DY318" s="11"/>
      <c r="DZ318" s="11"/>
      <c r="EA318" s="11"/>
      <c r="EB318" s="11"/>
      <c r="EC318" s="11"/>
      <c r="ED318" s="11"/>
      <c r="EE318" s="11"/>
      <c r="EF318" s="11"/>
      <c r="EG318" s="11"/>
      <c r="EH318" s="11"/>
      <c r="EI318" s="11"/>
      <c r="EJ318" s="11"/>
      <c r="EK318" s="11"/>
      <c r="EL318" s="11"/>
      <c r="EM318" s="11"/>
      <c r="EN318" s="11"/>
      <c r="EO318" s="11"/>
      <c r="EP318" s="11"/>
      <c r="EQ318" s="11"/>
      <c r="ER318" s="11"/>
      <c r="ES318" s="11"/>
      <c r="ET318" s="11"/>
      <c r="EU318" s="11"/>
      <c r="EV318" s="11"/>
      <c r="EW318" s="11"/>
      <c r="EX318" s="11"/>
      <c r="EY318" s="11"/>
      <c r="EZ318" s="11"/>
      <c r="FA318" s="11"/>
      <c r="FB318" s="11"/>
      <c r="FC318" s="11"/>
      <c r="FD318" s="11"/>
      <c r="FE318" s="11"/>
      <c r="FF318" s="11"/>
      <c r="FG318" s="11"/>
      <c r="FH318" s="11"/>
      <c r="FI318" s="11"/>
      <c r="FJ318" s="11"/>
      <c r="FK318" s="11"/>
      <c r="FL318" s="11"/>
      <c r="FM318" s="11"/>
      <c r="FN318" s="11"/>
      <c r="FO318" s="11"/>
      <c r="FP318" s="11"/>
      <c r="FQ318" s="11"/>
      <c r="FR318" s="11"/>
      <c r="FS318" s="11"/>
      <c r="FT318" s="11"/>
      <c r="FU318" s="11"/>
      <c r="FV318" s="11"/>
      <c r="FW318" s="11"/>
      <c r="FX318" s="11"/>
      <c r="FY318" s="11"/>
      <c r="FZ318" s="11"/>
      <c r="GA318" s="11"/>
      <c r="GB318" s="11"/>
      <c r="GC318" s="11"/>
      <c r="GD318" s="11"/>
      <c r="GE318" s="11"/>
      <c r="GF318" s="11"/>
      <c r="GG318" s="11"/>
      <c r="GH318" s="11"/>
      <c r="GI318" s="11"/>
      <c r="GJ318" s="11"/>
      <c r="GK318" s="11"/>
      <c r="GL318" s="11"/>
      <c r="GM318" s="11"/>
      <c r="GN318" s="11"/>
      <c r="GO318" s="11"/>
      <c r="GP318" s="11"/>
      <c r="GQ318" s="11"/>
      <c r="GR318" s="11"/>
      <c r="GS318" s="11"/>
      <c r="GT318" s="11"/>
      <c r="GU318" s="11"/>
      <c r="GV318" s="11"/>
      <c r="GW318" s="11"/>
      <c r="GX318" s="11"/>
      <c r="GY318" s="11"/>
      <c r="GZ318" s="11"/>
      <c r="HA318" s="11"/>
      <c r="HB318" s="11"/>
      <c r="HC318" s="11"/>
      <c r="HD318" s="11"/>
      <c r="HE318" s="11"/>
      <c r="HF318" s="11"/>
      <c r="HG318" s="11"/>
      <c r="HH318" s="11"/>
      <c r="HI318" s="11"/>
      <c r="HJ318" s="11"/>
      <c r="HK318" s="11"/>
      <c r="HL318" s="11"/>
      <c r="HM318" s="11"/>
      <c r="HN318" s="11"/>
      <c r="HO318" s="11"/>
      <c r="HP318" s="11"/>
      <c r="HQ318" s="11"/>
      <c r="HR318" s="11"/>
      <c r="HS318" s="11"/>
      <c r="HT318" s="11"/>
      <c r="HU318" s="11"/>
      <c r="HV318" s="11"/>
      <c r="HW318" s="11"/>
      <c r="HX318" s="11"/>
      <c r="HY318" s="11"/>
      <c r="HZ318" s="11"/>
      <c r="IA318" s="11"/>
      <c r="IB318" s="11"/>
      <c r="IC318" s="11"/>
      <c r="ID318" s="11"/>
      <c r="IE318" s="11"/>
      <c r="IF318" s="11"/>
      <c r="IG318" s="11"/>
      <c r="IH318" s="11"/>
      <c r="II318" s="11"/>
      <c r="IJ318" s="11"/>
      <c r="IK318" s="11"/>
      <c r="IL318" s="11"/>
      <c r="IM318" s="11"/>
      <c r="IN318" s="11"/>
      <c r="IO318" s="11"/>
      <c r="IP318" s="11"/>
    </row>
    <row r="319" spans="1:250" s="650" customFormat="1" ht="26.25">
      <c r="A319" s="1021">
        <v>1</v>
      </c>
      <c r="B319" s="66">
        <v>1571</v>
      </c>
      <c r="C319" s="652" t="s">
        <v>1041</v>
      </c>
      <c r="D319" s="651" t="s">
        <v>8</v>
      </c>
      <c r="E319" s="651" t="s">
        <v>150</v>
      </c>
      <c r="F319" s="152">
        <v>1</v>
      </c>
      <c r="G319" s="136">
        <v>1.17</v>
      </c>
      <c r="H319" s="1028">
        <f>TRUNC(F319*G319,2)</f>
        <v>1.17</v>
      </c>
      <c r="M319" s="1293"/>
    </row>
    <row r="320" spans="1:250" s="650" customFormat="1" ht="15.75" customHeight="1">
      <c r="A320" s="1021">
        <v>2</v>
      </c>
      <c r="B320" s="66">
        <v>39446</v>
      </c>
      <c r="C320" s="850" t="s">
        <v>1046</v>
      </c>
      <c r="D320" s="651" t="s">
        <v>1040</v>
      </c>
      <c r="E320" s="651" t="s">
        <v>150</v>
      </c>
      <c r="F320" s="152">
        <v>1</v>
      </c>
      <c r="G320" s="136">
        <v>163.35</v>
      </c>
      <c r="H320" s="1028">
        <f t="shared" ref="H320:H322" si="10">TRUNC(F320*G320,2)</f>
        <v>163.35</v>
      </c>
    </row>
    <row r="321" spans="1:250" s="650" customFormat="1">
      <c r="A321" s="1027">
        <v>3</v>
      </c>
      <c r="B321" s="630">
        <v>88247</v>
      </c>
      <c r="C321" s="631" t="s">
        <v>1042</v>
      </c>
      <c r="D321" s="630" t="s">
        <v>85</v>
      </c>
      <c r="E321" s="651" t="s">
        <v>150</v>
      </c>
      <c r="F321" s="541">
        <v>6.6299999999999998E-2</v>
      </c>
      <c r="G321" s="543">
        <v>17.23</v>
      </c>
      <c r="H321" s="1028">
        <f t="shared" si="10"/>
        <v>1.1399999999999999</v>
      </c>
    </row>
    <row r="322" spans="1:250" s="650" customFormat="1">
      <c r="A322" s="1036">
        <v>4</v>
      </c>
      <c r="B322" s="829">
        <v>88264</v>
      </c>
      <c r="C322" s="840" t="s">
        <v>1043</v>
      </c>
      <c r="D322" s="651" t="s">
        <v>85</v>
      </c>
      <c r="E322" s="651" t="s">
        <v>150</v>
      </c>
      <c r="F322" s="152">
        <v>6.6299999999999998E-2</v>
      </c>
      <c r="G322" s="136">
        <v>20.71</v>
      </c>
      <c r="H322" s="1028">
        <f t="shared" si="10"/>
        <v>1.37</v>
      </c>
    </row>
    <row r="323" spans="1:250" s="650" customFormat="1">
      <c r="A323" s="1715" t="s">
        <v>106</v>
      </c>
      <c r="B323" s="1716"/>
      <c r="C323" s="1716"/>
      <c r="D323" s="1716"/>
      <c r="E323" s="1716"/>
      <c r="F323" s="1716"/>
      <c r="G323" s="1716"/>
      <c r="H323" s="1075">
        <f>SUM(H319:H322)</f>
        <v>167.03</v>
      </c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  <c r="AI323" s="11"/>
      <c r="AJ323" s="11"/>
      <c r="AK323" s="11"/>
      <c r="AL323" s="11"/>
      <c r="AM323" s="11"/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  <c r="AZ323" s="11"/>
      <c r="BA323" s="11"/>
      <c r="BB323" s="11"/>
      <c r="BC323" s="11"/>
      <c r="BD323" s="11"/>
      <c r="BE323" s="11"/>
      <c r="BF323" s="11"/>
      <c r="BG323" s="11"/>
      <c r="BH323" s="11"/>
      <c r="BI323" s="11"/>
      <c r="BJ323" s="11"/>
      <c r="BK323" s="11"/>
      <c r="BL323" s="11"/>
      <c r="BM323" s="11"/>
      <c r="BN323" s="11"/>
      <c r="BO323" s="11"/>
      <c r="BP323" s="11"/>
      <c r="BQ323" s="11"/>
      <c r="BR323" s="11"/>
      <c r="BS323" s="11"/>
      <c r="BT323" s="11"/>
      <c r="BU323" s="11"/>
      <c r="BV323" s="11"/>
      <c r="BW323" s="11"/>
      <c r="BX323" s="11"/>
      <c r="BY323" s="11"/>
      <c r="BZ323" s="11"/>
      <c r="CA323" s="11"/>
      <c r="CB323" s="11"/>
      <c r="CC323" s="11"/>
      <c r="CD323" s="11"/>
      <c r="CE323" s="11"/>
      <c r="CF323" s="11"/>
      <c r="CG323" s="11"/>
      <c r="CH323" s="11"/>
      <c r="CI323" s="11"/>
      <c r="CJ323" s="11"/>
      <c r="CK323" s="11"/>
      <c r="CL323" s="11"/>
      <c r="CM323" s="11"/>
      <c r="CN323" s="11"/>
      <c r="CO323" s="11"/>
      <c r="CP323" s="11"/>
      <c r="CQ323" s="11"/>
      <c r="CR323" s="11"/>
      <c r="CS323" s="11"/>
      <c r="CT323" s="11"/>
      <c r="CU323" s="11"/>
      <c r="CV323" s="11"/>
      <c r="CW323" s="11"/>
      <c r="CX323" s="11"/>
      <c r="CY323" s="11"/>
      <c r="CZ323" s="11"/>
      <c r="DA323" s="11"/>
      <c r="DB323" s="11"/>
      <c r="DC323" s="11"/>
      <c r="DD323" s="11"/>
      <c r="DE323" s="11"/>
      <c r="DF323" s="11"/>
      <c r="DG323" s="11"/>
      <c r="DH323" s="11"/>
      <c r="DI323" s="11"/>
      <c r="DJ323" s="11"/>
      <c r="DK323" s="11"/>
      <c r="DL323" s="11"/>
      <c r="DM323" s="11"/>
      <c r="DN323" s="11"/>
      <c r="DO323" s="11"/>
      <c r="DP323" s="11"/>
      <c r="DQ323" s="11"/>
      <c r="DR323" s="11"/>
      <c r="DS323" s="11"/>
      <c r="DT323" s="11"/>
      <c r="DU323" s="11"/>
      <c r="DV323" s="11"/>
      <c r="DW323" s="11"/>
      <c r="DX323" s="11"/>
      <c r="DY323" s="11"/>
      <c r="DZ323" s="11"/>
      <c r="EA323" s="11"/>
      <c r="EB323" s="11"/>
      <c r="EC323" s="11"/>
      <c r="ED323" s="11"/>
      <c r="EE323" s="11"/>
      <c r="EF323" s="11"/>
      <c r="EG323" s="11"/>
      <c r="EH323" s="11"/>
      <c r="EI323" s="11"/>
      <c r="EJ323" s="11"/>
      <c r="EK323" s="11"/>
      <c r="EL323" s="11"/>
      <c r="EM323" s="11"/>
      <c r="EN323" s="11"/>
      <c r="EO323" s="11"/>
      <c r="EP323" s="11"/>
      <c r="EQ323" s="11"/>
      <c r="ER323" s="11"/>
      <c r="ES323" s="11"/>
      <c r="ET323" s="11"/>
      <c r="EU323" s="11"/>
      <c r="EV323" s="11"/>
      <c r="EW323" s="11"/>
      <c r="EX323" s="11"/>
      <c r="EY323" s="11"/>
      <c r="EZ323" s="11"/>
      <c r="FA323" s="11"/>
      <c r="FB323" s="11"/>
      <c r="FC323" s="11"/>
      <c r="FD323" s="11"/>
      <c r="FE323" s="11"/>
      <c r="FF323" s="11"/>
      <c r="FG323" s="11"/>
      <c r="FH323" s="11"/>
      <c r="FI323" s="11"/>
      <c r="FJ323" s="11"/>
      <c r="FK323" s="11"/>
      <c r="FL323" s="11"/>
      <c r="FM323" s="11"/>
      <c r="FN323" s="11"/>
      <c r="FO323" s="11"/>
      <c r="FP323" s="11"/>
      <c r="FQ323" s="11"/>
      <c r="FR323" s="11"/>
      <c r="FS323" s="11"/>
      <c r="FT323" s="11"/>
      <c r="FU323" s="11"/>
      <c r="FV323" s="11"/>
      <c r="FW323" s="11"/>
      <c r="FX323" s="11"/>
      <c r="FY323" s="11"/>
      <c r="FZ323" s="11"/>
      <c r="GA323" s="11"/>
      <c r="GB323" s="11"/>
      <c r="GC323" s="11"/>
      <c r="GD323" s="11"/>
      <c r="GE323" s="11"/>
      <c r="GF323" s="11"/>
      <c r="GG323" s="11"/>
      <c r="GH323" s="11"/>
      <c r="GI323" s="11"/>
      <c r="GJ323" s="11"/>
      <c r="GK323" s="11"/>
      <c r="GL323" s="11"/>
      <c r="GM323" s="11"/>
      <c r="GN323" s="11"/>
      <c r="GO323" s="11"/>
      <c r="GP323" s="11"/>
      <c r="GQ323" s="11"/>
      <c r="GR323" s="11"/>
      <c r="GS323" s="11"/>
      <c r="GT323" s="11"/>
      <c r="GU323" s="11"/>
      <c r="GV323" s="11"/>
      <c r="GW323" s="11"/>
      <c r="GX323" s="11"/>
      <c r="GY323" s="11"/>
      <c r="GZ323" s="11"/>
      <c r="HA323" s="11"/>
      <c r="HB323" s="11"/>
      <c r="HC323" s="11"/>
      <c r="HD323" s="11"/>
      <c r="HE323" s="11"/>
      <c r="HF323" s="11"/>
      <c r="HG323" s="11"/>
      <c r="HH323" s="11"/>
      <c r="HI323" s="11"/>
      <c r="HJ323" s="11"/>
      <c r="HK323" s="11"/>
      <c r="HL323" s="11"/>
      <c r="HM323" s="11"/>
      <c r="HN323" s="11"/>
      <c r="HO323" s="11"/>
      <c r="HP323" s="11"/>
      <c r="HQ323" s="11"/>
      <c r="HR323" s="11"/>
      <c r="HS323" s="11"/>
      <c r="HT323" s="11"/>
      <c r="HU323" s="11"/>
      <c r="HV323" s="11"/>
      <c r="HW323" s="11"/>
      <c r="HX323" s="11"/>
      <c r="HY323" s="11"/>
      <c r="HZ323" s="11"/>
      <c r="IA323" s="11"/>
      <c r="IB323" s="11"/>
      <c r="IC323" s="11"/>
      <c r="ID323" s="11"/>
      <c r="IE323" s="11"/>
      <c r="IF323" s="11"/>
      <c r="IG323" s="11"/>
      <c r="IH323" s="11"/>
      <c r="II323" s="11"/>
      <c r="IJ323" s="11"/>
      <c r="IK323" s="11"/>
      <c r="IL323" s="11"/>
      <c r="IM323" s="11"/>
      <c r="IN323" s="11"/>
      <c r="IO323" s="11"/>
      <c r="IP323" s="11"/>
    </row>
    <row r="324" spans="1:250" s="650" customFormat="1" ht="6.75" customHeight="1">
      <c r="A324" s="1024"/>
      <c r="B324" s="538"/>
      <c r="C324" s="538"/>
      <c r="D324" s="538"/>
      <c r="E324" s="538"/>
      <c r="F324" s="538"/>
      <c r="G324" s="539"/>
      <c r="H324" s="1025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1"/>
      <c r="DQ324" s="11"/>
      <c r="DR324" s="11"/>
      <c r="DS324" s="11"/>
      <c r="DT324" s="11"/>
      <c r="DU324" s="11"/>
      <c r="DV324" s="11"/>
      <c r="DW324" s="11"/>
      <c r="DX324" s="11"/>
      <c r="DY324" s="11"/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1"/>
      <c r="EQ324" s="11"/>
      <c r="ER324" s="11"/>
      <c r="ES324" s="11"/>
      <c r="ET324" s="11"/>
      <c r="EU324" s="11"/>
      <c r="EV324" s="11"/>
      <c r="EW324" s="11"/>
      <c r="EX324" s="11"/>
      <c r="EY324" s="11"/>
      <c r="EZ324" s="11"/>
      <c r="FA324" s="11"/>
      <c r="FB324" s="11"/>
      <c r="FC324" s="11"/>
      <c r="FD324" s="11"/>
      <c r="FE324" s="11"/>
      <c r="FF324" s="11"/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/>
      <c r="FR324" s="11"/>
      <c r="FS324" s="11"/>
      <c r="FT324" s="11"/>
      <c r="FU324" s="11"/>
      <c r="FV324" s="11"/>
      <c r="FW324" s="11"/>
      <c r="FX324" s="11"/>
      <c r="FY324" s="11"/>
      <c r="FZ324" s="11"/>
      <c r="GA324" s="11"/>
      <c r="GB324" s="11"/>
      <c r="GC324" s="11"/>
      <c r="GD324" s="11"/>
      <c r="GE324" s="11"/>
      <c r="GF324" s="11"/>
      <c r="GG324" s="11"/>
      <c r="GH324" s="11"/>
      <c r="GI324" s="11"/>
      <c r="GJ324" s="11"/>
      <c r="GK324" s="11"/>
      <c r="GL324" s="11"/>
      <c r="GM324" s="11"/>
      <c r="GN324" s="11"/>
      <c r="GO324" s="11"/>
      <c r="GP324" s="11"/>
      <c r="GQ324" s="11"/>
      <c r="GR324" s="11"/>
      <c r="GS324" s="11"/>
      <c r="GT324" s="11"/>
      <c r="GU324" s="11"/>
      <c r="GV324" s="11"/>
      <c r="GW324" s="11"/>
      <c r="GX324" s="11"/>
      <c r="GY324" s="11"/>
      <c r="GZ324" s="11"/>
      <c r="HA324" s="11"/>
      <c r="HB324" s="11"/>
      <c r="HC324" s="11"/>
      <c r="HD324" s="11"/>
      <c r="HE324" s="11"/>
      <c r="HF324" s="11"/>
      <c r="HG324" s="11"/>
      <c r="HH324" s="11"/>
      <c r="HI324" s="11"/>
      <c r="HJ324" s="11"/>
      <c r="HK324" s="11"/>
      <c r="HL324" s="11"/>
      <c r="HM324" s="11"/>
      <c r="HN324" s="11"/>
      <c r="HO324" s="11"/>
      <c r="HP324" s="11"/>
      <c r="HQ324" s="11"/>
      <c r="HR324" s="11"/>
      <c r="HS324" s="11"/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/>
      <c r="IL324" s="11"/>
      <c r="IM324" s="11"/>
      <c r="IN324" s="11"/>
      <c r="IO324" s="11"/>
      <c r="IP324" s="11"/>
    </row>
    <row r="325" spans="1:250" s="650" customFormat="1">
      <c r="A325" s="1717"/>
      <c r="B325" s="1718"/>
      <c r="C325" s="1719"/>
      <c r="D325" s="1720" t="s">
        <v>31</v>
      </c>
      <c r="E325" s="1721"/>
      <c r="F325" s="1721"/>
      <c r="G325" s="1722"/>
      <c r="H325" s="1126">
        <f>H323</f>
        <v>167.03</v>
      </c>
      <c r="I325" s="557" t="s">
        <v>105</v>
      </c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1"/>
      <c r="BA325" s="11"/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1"/>
      <c r="BX325" s="11"/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1"/>
      <c r="CX325" s="11"/>
      <c r="CY325" s="11"/>
      <c r="CZ325" s="11"/>
      <c r="DA325" s="11"/>
      <c r="DB325" s="11"/>
      <c r="DC325" s="11"/>
      <c r="DD325" s="11"/>
      <c r="DE325" s="11"/>
      <c r="DF325" s="11"/>
      <c r="DG325" s="11"/>
      <c r="DH325" s="11"/>
      <c r="DI325" s="11"/>
      <c r="DJ325" s="11"/>
      <c r="DK325" s="11"/>
      <c r="DL325" s="11"/>
      <c r="DM325" s="11"/>
      <c r="DN325" s="11"/>
      <c r="DO325" s="11"/>
      <c r="DP325" s="11"/>
      <c r="DQ325" s="11"/>
      <c r="DR325" s="11"/>
      <c r="DS325" s="11"/>
      <c r="DT325" s="11"/>
      <c r="DU325" s="11"/>
      <c r="DV325" s="11"/>
      <c r="DW325" s="11"/>
      <c r="DX325" s="11"/>
      <c r="DY325" s="11"/>
      <c r="DZ325" s="11"/>
      <c r="EA325" s="11"/>
      <c r="EB325" s="11"/>
      <c r="EC325" s="11"/>
      <c r="ED325" s="11"/>
      <c r="EE325" s="11"/>
      <c r="EF325" s="11"/>
      <c r="EG325" s="11"/>
      <c r="EH325" s="11"/>
      <c r="EI325" s="11"/>
      <c r="EJ325" s="11"/>
      <c r="EK325" s="11"/>
      <c r="EL325" s="11"/>
      <c r="EM325" s="11"/>
      <c r="EN325" s="11"/>
      <c r="EO325" s="11"/>
      <c r="EP325" s="11"/>
      <c r="EQ325" s="11"/>
      <c r="ER325" s="11"/>
      <c r="ES325" s="11"/>
      <c r="ET325" s="11"/>
      <c r="EU325" s="11"/>
      <c r="EV325" s="11"/>
      <c r="EW325" s="11"/>
      <c r="EX325" s="11"/>
      <c r="EY325" s="11"/>
      <c r="EZ325" s="11"/>
      <c r="FA325" s="11"/>
      <c r="FB325" s="11"/>
      <c r="FC325" s="11"/>
      <c r="FD325" s="11"/>
      <c r="FE325" s="11"/>
      <c r="FF325" s="11"/>
      <c r="FG325" s="11"/>
      <c r="FH325" s="11"/>
      <c r="FI325" s="11"/>
      <c r="FJ325" s="11"/>
      <c r="FK325" s="11"/>
      <c r="FL325" s="11"/>
      <c r="FM325" s="11"/>
      <c r="FN325" s="11"/>
      <c r="FO325" s="11"/>
      <c r="FP325" s="11"/>
      <c r="FQ325" s="11"/>
      <c r="FR325" s="11"/>
      <c r="FS325" s="11"/>
      <c r="FT325" s="11"/>
      <c r="FU325" s="11"/>
      <c r="FV325" s="11"/>
      <c r="FW325" s="11"/>
      <c r="FX325" s="11"/>
      <c r="FY325" s="11"/>
      <c r="FZ325" s="11"/>
      <c r="GA325" s="11"/>
      <c r="GB325" s="11"/>
      <c r="GC325" s="11"/>
      <c r="GD325" s="11"/>
      <c r="GE325" s="11"/>
      <c r="GF325" s="11"/>
      <c r="GG325" s="11"/>
      <c r="GH325" s="11"/>
      <c r="GI325" s="11"/>
      <c r="GJ325" s="11"/>
      <c r="GK325" s="11"/>
      <c r="GL325" s="11"/>
      <c r="GM325" s="11"/>
      <c r="GN325" s="11"/>
      <c r="GO325" s="11"/>
      <c r="GP325" s="11"/>
      <c r="GQ325" s="11"/>
      <c r="GR325" s="11"/>
      <c r="GS325" s="11"/>
      <c r="GT325" s="11"/>
      <c r="GU325" s="11"/>
      <c r="GV325" s="11"/>
      <c r="GW325" s="11"/>
      <c r="GX325" s="11"/>
      <c r="GY325" s="11"/>
      <c r="GZ325" s="11"/>
      <c r="HA325" s="11"/>
      <c r="HB325" s="11"/>
      <c r="HC325" s="11"/>
      <c r="HD325" s="11"/>
      <c r="HE325" s="11"/>
      <c r="HF325" s="11"/>
      <c r="HG325" s="11"/>
      <c r="HH325" s="11"/>
      <c r="HI325" s="11"/>
      <c r="HJ325" s="11"/>
      <c r="HK325" s="11"/>
      <c r="HL325" s="11"/>
      <c r="HM325" s="11"/>
      <c r="HN325" s="11"/>
      <c r="HO325" s="11"/>
      <c r="HP325" s="11"/>
      <c r="HQ325" s="11"/>
      <c r="HR325" s="11"/>
      <c r="HS325" s="11"/>
      <c r="HT325" s="11"/>
      <c r="HU325" s="11"/>
      <c r="HV325" s="11"/>
      <c r="HW325" s="11"/>
      <c r="HX325" s="11"/>
      <c r="HY325" s="11"/>
      <c r="HZ325" s="11"/>
      <c r="IA325" s="11"/>
      <c r="IB325" s="11"/>
      <c r="IC325" s="11"/>
      <c r="ID325" s="11"/>
      <c r="IE325" s="11"/>
      <c r="IF325" s="11"/>
      <c r="IG325" s="11"/>
      <c r="IH325" s="11"/>
      <c r="II325" s="11"/>
      <c r="IJ325" s="11"/>
      <c r="IK325" s="11"/>
      <c r="IL325" s="11"/>
      <c r="IM325" s="11"/>
      <c r="IN325" s="11"/>
      <c r="IO325" s="11"/>
      <c r="IP325" s="11"/>
    </row>
    <row r="326" spans="1:250" s="307" customFormat="1" ht="8.25" customHeight="1">
      <c r="A326" s="1374"/>
      <c r="B326" s="1375"/>
      <c r="C326" s="1375"/>
      <c r="D326" s="1375"/>
      <c r="E326" s="1375"/>
      <c r="F326" s="1375"/>
      <c r="G326" s="1376"/>
      <c r="H326" s="1377"/>
    </row>
    <row r="327" spans="1:250" s="307" customFormat="1" ht="17.25" customHeight="1">
      <c r="A327" s="1846" t="s">
        <v>1538</v>
      </c>
      <c r="B327" s="1847"/>
      <c r="C327" s="1847"/>
      <c r="D327" s="1847"/>
      <c r="E327" s="1847"/>
      <c r="F327" s="1847"/>
      <c r="G327" s="1847"/>
      <c r="H327" s="1848"/>
    </row>
    <row r="328" spans="1:250" s="307" customFormat="1" ht="7.5" customHeight="1">
      <c r="A328" s="1374"/>
      <c r="B328" s="1378"/>
      <c r="C328" s="1378"/>
      <c r="D328" s="1378"/>
      <c r="E328" s="1378"/>
      <c r="F328" s="1378"/>
      <c r="G328" s="1379"/>
      <c r="H328" s="1380"/>
    </row>
    <row r="329" spans="1:250" s="11" customFormat="1" ht="12.75" customHeight="1">
      <c r="A329" s="1018" t="s">
        <v>5</v>
      </c>
      <c r="B329" s="514" t="s">
        <v>27</v>
      </c>
      <c r="C329" s="515" t="s">
        <v>28</v>
      </c>
      <c r="D329" s="516" t="s">
        <v>8</v>
      </c>
      <c r="E329" s="1703" t="s">
        <v>99</v>
      </c>
      <c r="F329" s="1703" t="s">
        <v>101</v>
      </c>
      <c r="G329" s="1705" t="s">
        <v>29</v>
      </c>
      <c r="H329" s="1709" t="s">
        <v>73</v>
      </c>
    </row>
    <row r="330" spans="1:250" s="11" customFormat="1" ht="26.25" customHeight="1">
      <c r="A330" s="1711" t="s">
        <v>1302</v>
      </c>
      <c r="B330" s="1713" t="s">
        <v>1295</v>
      </c>
      <c r="C330" s="611" t="s">
        <v>1300</v>
      </c>
      <c r="D330" s="518" t="s">
        <v>8</v>
      </c>
      <c r="E330" s="1703"/>
      <c r="F330" s="1703"/>
      <c r="G330" s="1706"/>
      <c r="H330" s="1709"/>
    </row>
    <row r="331" spans="1:250" s="11" customFormat="1" ht="12.75" customHeight="1">
      <c r="A331" s="1712"/>
      <c r="B331" s="1714"/>
      <c r="C331" s="519" t="s">
        <v>30</v>
      </c>
      <c r="D331" s="884"/>
      <c r="E331" s="1704"/>
      <c r="F331" s="1704"/>
      <c r="G331" s="1706"/>
      <c r="H331" s="1709"/>
    </row>
    <row r="332" spans="1:250" s="11" customFormat="1" ht="12.75">
      <c r="A332" s="1019"/>
      <c r="B332" s="520"/>
      <c r="C332" s="521" t="s">
        <v>32</v>
      </c>
      <c r="D332" s="520"/>
      <c r="E332" s="520"/>
      <c r="F332" s="523"/>
      <c r="G332" s="524"/>
      <c r="H332" s="1020"/>
    </row>
    <row r="333" spans="1:250" s="307" customFormat="1" ht="12.75">
      <c r="A333" s="1381">
        <v>1</v>
      </c>
      <c r="B333" s="1382">
        <v>88316</v>
      </c>
      <c r="C333" s="1331" t="s">
        <v>1296</v>
      </c>
      <c r="D333" s="1382" t="s">
        <v>85</v>
      </c>
      <c r="E333" s="1383" t="s">
        <v>103</v>
      </c>
      <c r="F333" s="1383">
        <v>0.5</v>
      </c>
      <c r="G333" s="1384">
        <v>16.02</v>
      </c>
      <c r="H333" s="1385">
        <f t="shared" ref="H333:H335" si="11">TRUNC(F333*G333,2)</f>
        <v>8.01</v>
      </c>
    </row>
    <row r="334" spans="1:250" s="307" customFormat="1" ht="25.5">
      <c r="A334" s="1386">
        <v>2</v>
      </c>
      <c r="B334" s="1387">
        <v>10851</v>
      </c>
      <c r="C334" s="1388" t="s">
        <v>1298</v>
      </c>
      <c r="D334" s="1387" t="s">
        <v>8</v>
      </c>
      <c r="E334" s="1387" t="s">
        <v>1297</v>
      </c>
      <c r="F334" s="1389">
        <v>1</v>
      </c>
      <c r="G334" s="1390">
        <v>90.54</v>
      </c>
      <c r="H334" s="1385">
        <f t="shared" si="11"/>
        <v>90.54</v>
      </c>
      <c r="M334" s="1296"/>
    </row>
    <row r="335" spans="1:250" s="307" customFormat="1" ht="25.5">
      <c r="A335" s="1381">
        <v>3</v>
      </c>
      <c r="B335" s="1383">
        <v>11950</v>
      </c>
      <c r="C335" s="1391" t="s">
        <v>1299</v>
      </c>
      <c r="D335" s="1382" t="s">
        <v>8</v>
      </c>
      <c r="E335" s="1387" t="s">
        <v>1297</v>
      </c>
      <c r="F335" s="1389">
        <v>4</v>
      </c>
      <c r="G335" s="1384">
        <v>0.26</v>
      </c>
      <c r="H335" s="1385">
        <f t="shared" si="11"/>
        <v>1.04</v>
      </c>
      <c r="L335" s="1392"/>
    </row>
    <row r="336" spans="1:250" s="11" customFormat="1" ht="12.75" customHeight="1">
      <c r="A336" s="1789" t="s">
        <v>106</v>
      </c>
      <c r="B336" s="1790"/>
      <c r="C336" s="1767"/>
      <c r="D336" s="1767"/>
      <c r="E336" s="1767"/>
      <c r="F336" s="1767"/>
      <c r="G336" s="1768"/>
      <c r="H336" s="1023">
        <f>SUM(H333:H335)</f>
        <v>99.59</v>
      </c>
    </row>
    <row r="337" spans="1:250" s="11" customFormat="1" ht="6" customHeight="1">
      <c r="A337" s="1033"/>
      <c r="B337" s="544"/>
      <c r="C337" s="544"/>
      <c r="D337" s="544"/>
      <c r="E337" s="544"/>
      <c r="F337" s="544"/>
      <c r="G337" s="545"/>
      <c r="H337" s="1034"/>
    </row>
    <row r="338" spans="1:250" s="11" customFormat="1" ht="21.75" customHeight="1">
      <c r="A338" s="1754"/>
      <c r="B338" s="1755"/>
      <c r="C338" s="1756"/>
      <c r="D338" s="1791" t="s">
        <v>94</v>
      </c>
      <c r="E338" s="1792"/>
      <c r="F338" s="1792"/>
      <c r="G338" s="1792"/>
      <c r="H338" s="1126">
        <f>H336</f>
        <v>99.59</v>
      </c>
    </row>
    <row r="339" spans="1:250" s="307" customFormat="1" ht="9" customHeight="1">
      <c r="A339" s="1374"/>
      <c r="B339" s="1378"/>
      <c r="C339" s="1378"/>
      <c r="D339" s="1378"/>
      <c r="E339" s="1378"/>
      <c r="F339" s="1378"/>
      <c r="G339" s="1379"/>
      <c r="H339" s="1380"/>
    </row>
    <row r="340" spans="1:250" s="827" customFormat="1" ht="7.5" customHeight="1">
      <c r="A340" s="1014"/>
      <c r="B340" s="837"/>
      <c r="C340" s="837"/>
      <c r="D340" s="837"/>
      <c r="E340" s="837"/>
      <c r="F340" s="837"/>
      <c r="G340" s="838"/>
      <c r="H340" s="1026"/>
    </row>
    <row r="341" spans="1:250" s="831" customFormat="1" ht="22.5" customHeight="1">
      <c r="A341" s="1849" t="s">
        <v>1539</v>
      </c>
      <c r="B341" s="1850"/>
      <c r="C341" s="1850"/>
      <c r="D341" s="1850"/>
      <c r="E341" s="1850"/>
      <c r="F341" s="1850"/>
      <c r="G341" s="1850"/>
      <c r="H341" s="1851"/>
    </row>
    <row r="342" spans="1:250" s="831" customFormat="1" ht="9" customHeight="1">
      <c r="A342" s="1014"/>
      <c r="B342" s="511"/>
      <c r="C342" s="511"/>
      <c r="D342" s="511"/>
      <c r="E342" s="511"/>
      <c r="F342" s="511"/>
      <c r="G342" s="512"/>
      <c r="H342" s="1015"/>
    </row>
    <row r="343" spans="1:250" s="831" customFormat="1" ht="12.75" customHeight="1">
      <c r="A343" s="1018" t="s">
        <v>5</v>
      </c>
      <c r="B343" s="514" t="s">
        <v>27</v>
      </c>
      <c r="C343" s="515" t="s">
        <v>28</v>
      </c>
      <c r="D343" s="516"/>
      <c r="E343" s="1702" t="s">
        <v>99</v>
      </c>
      <c r="F343" s="1702" t="s">
        <v>100</v>
      </c>
      <c r="G343" s="1705" t="s">
        <v>29</v>
      </c>
      <c r="H343" s="1708" t="s">
        <v>73</v>
      </c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  <c r="AZ343" s="11"/>
      <c r="BA343" s="11"/>
      <c r="BB343" s="11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1"/>
      <c r="BP343" s="11"/>
      <c r="BQ343" s="11"/>
      <c r="BR343" s="11"/>
      <c r="BS343" s="11"/>
      <c r="BT343" s="11"/>
      <c r="BU343" s="11"/>
      <c r="BV343" s="11"/>
      <c r="BW343" s="11"/>
      <c r="BX343" s="11"/>
      <c r="BY343" s="11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1"/>
      <c r="CP343" s="11"/>
      <c r="CQ343" s="11"/>
      <c r="CR343" s="11"/>
      <c r="CS343" s="11"/>
      <c r="CT343" s="11"/>
      <c r="CU343" s="11"/>
      <c r="CV343" s="11"/>
      <c r="CW343" s="11"/>
      <c r="CX343" s="11"/>
      <c r="CY343" s="11"/>
      <c r="CZ343" s="11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1"/>
      <c r="DM343" s="11"/>
      <c r="DN343" s="11"/>
      <c r="DO343" s="11"/>
      <c r="DP343" s="11"/>
      <c r="DQ343" s="11"/>
      <c r="DR343" s="11"/>
      <c r="DS343" s="11"/>
      <c r="DT343" s="11"/>
      <c r="DU343" s="11"/>
      <c r="DV343" s="11"/>
      <c r="DW343" s="11"/>
      <c r="DX343" s="11"/>
      <c r="DY343" s="11"/>
      <c r="DZ343" s="11"/>
      <c r="EA343" s="11"/>
      <c r="EB343" s="11"/>
      <c r="EC343" s="11"/>
      <c r="ED343" s="11"/>
      <c r="EE343" s="11"/>
      <c r="EF343" s="11"/>
      <c r="EG343" s="11"/>
      <c r="EH343" s="11"/>
      <c r="EI343" s="11"/>
      <c r="EJ343" s="11"/>
      <c r="EK343" s="11"/>
      <c r="EL343" s="11"/>
      <c r="EM343" s="11"/>
      <c r="EN343" s="11"/>
      <c r="EO343" s="11"/>
      <c r="EP343" s="11"/>
      <c r="EQ343" s="11"/>
      <c r="ER343" s="11"/>
      <c r="ES343" s="11"/>
      <c r="ET343" s="11"/>
      <c r="EU343" s="11"/>
      <c r="EV343" s="11"/>
      <c r="EW343" s="11"/>
      <c r="EX343" s="11"/>
      <c r="EY343" s="11"/>
      <c r="EZ343" s="11"/>
      <c r="FA343" s="11"/>
      <c r="FB343" s="11"/>
      <c r="FC343" s="11"/>
      <c r="FD343" s="11"/>
      <c r="FE343" s="11"/>
      <c r="FF343" s="11"/>
      <c r="FG343" s="11"/>
      <c r="FH343" s="11"/>
      <c r="FI343" s="11"/>
      <c r="FJ343" s="11"/>
      <c r="FK343" s="11"/>
      <c r="FL343" s="11"/>
      <c r="FM343" s="11"/>
      <c r="FN343" s="11"/>
      <c r="FO343" s="11"/>
      <c r="FP343" s="11"/>
      <c r="FQ343" s="11"/>
      <c r="FR343" s="11"/>
      <c r="FS343" s="11"/>
      <c r="FT343" s="11"/>
      <c r="FU343" s="11"/>
      <c r="FV343" s="11"/>
      <c r="FW343" s="11"/>
      <c r="FX343" s="11"/>
      <c r="FY343" s="11"/>
      <c r="FZ343" s="11"/>
      <c r="GA343" s="11"/>
      <c r="GB343" s="11"/>
      <c r="GC343" s="11"/>
      <c r="GD343" s="11"/>
      <c r="GE343" s="11"/>
      <c r="GF343" s="11"/>
      <c r="GG343" s="11"/>
      <c r="GH343" s="11"/>
      <c r="GI343" s="11"/>
      <c r="GJ343" s="11"/>
      <c r="GK343" s="11"/>
      <c r="GL343" s="11"/>
      <c r="GM343" s="11"/>
      <c r="GN343" s="11"/>
      <c r="GO343" s="11"/>
      <c r="GP343" s="11"/>
      <c r="GQ343" s="11"/>
      <c r="GR343" s="11"/>
      <c r="GS343" s="11"/>
      <c r="GT343" s="11"/>
      <c r="GU343" s="11"/>
      <c r="GV343" s="11"/>
      <c r="GW343" s="11"/>
      <c r="GX343" s="11"/>
      <c r="GY343" s="11"/>
      <c r="GZ343" s="11"/>
      <c r="HA343" s="11"/>
      <c r="HB343" s="11"/>
      <c r="HC343" s="11"/>
      <c r="HD343" s="11"/>
      <c r="HE343" s="11"/>
      <c r="HF343" s="11"/>
      <c r="HG343" s="11"/>
      <c r="HH343" s="11"/>
      <c r="HI343" s="11"/>
      <c r="HJ343" s="11"/>
      <c r="HK343" s="11"/>
      <c r="HL343" s="11"/>
      <c r="HM343" s="11"/>
      <c r="HN343" s="11"/>
      <c r="HO343" s="11"/>
      <c r="HP343" s="11"/>
      <c r="HQ343" s="11"/>
      <c r="HR343" s="11"/>
      <c r="HS343" s="11"/>
      <c r="HT343" s="11"/>
      <c r="HU343" s="11"/>
      <c r="HV343" s="11"/>
      <c r="HW343" s="11"/>
      <c r="HX343" s="11"/>
      <c r="HY343" s="11"/>
      <c r="HZ343" s="11"/>
      <c r="IA343" s="11"/>
      <c r="IB343" s="11"/>
      <c r="IC343" s="11"/>
      <c r="ID343" s="11"/>
      <c r="IE343" s="11"/>
      <c r="IF343" s="11"/>
      <c r="IG343" s="11"/>
      <c r="IH343" s="11"/>
      <c r="II343" s="11"/>
      <c r="IJ343" s="11"/>
      <c r="IK343" s="11"/>
      <c r="IL343" s="11"/>
      <c r="IM343" s="11"/>
      <c r="IN343" s="11"/>
      <c r="IO343" s="11"/>
      <c r="IP343" s="11"/>
    </row>
    <row r="344" spans="1:250" s="831" customFormat="1">
      <c r="A344" s="1711" t="s">
        <v>1311</v>
      </c>
      <c r="B344" s="1713" t="s">
        <v>1306</v>
      </c>
      <c r="C344" s="849" t="s">
        <v>1307</v>
      </c>
      <c r="D344" s="518" t="s">
        <v>77</v>
      </c>
      <c r="E344" s="1703"/>
      <c r="F344" s="1703"/>
      <c r="G344" s="1706"/>
      <c r="H344" s="1709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  <c r="DN344" s="11"/>
      <c r="DO344" s="11"/>
      <c r="DP344" s="11"/>
      <c r="DQ344" s="11"/>
      <c r="DR344" s="11"/>
      <c r="DS344" s="11"/>
      <c r="DT344" s="11"/>
      <c r="DU344" s="11"/>
      <c r="DV344" s="11"/>
      <c r="DW344" s="11"/>
      <c r="DX344" s="11"/>
      <c r="DY344" s="11"/>
      <c r="DZ344" s="11"/>
      <c r="EA344" s="11"/>
      <c r="EB344" s="11"/>
      <c r="EC344" s="11"/>
      <c r="ED344" s="11"/>
      <c r="EE344" s="11"/>
      <c r="EF344" s="11"/>
      <c r="EG344" s="11"/>
      <c r="EH344" s="11"/>
      <c r="EI344" s="11"/>
      <c r="EJ344" s="11"/>
      <c r="EK344" s="11"/>
      <c r="EL344" s="11"/>
      <c r="EM344" s="11"/>
      <c r="EN344" s="11"/>
      <c r="EO344" s="11"/>
      <c r="EP344" s="11"/>
      <c r="EQ344" s="11"/>
      <c r="ER344" s="11"/>
      <c r="ES344" s="11"/>
      <c r="ET344" s="11"/>
      <c r="EU344" s="11"/>
      <c r="EV344" s="11"/>
      <c r="EW344" s="11"/>
      <c r="EX344" s="11"/>
      <c r="EY344" s="11"/>
      <c r="EZ344" s="11"/>
      <c r="FA344" s="11"/>
      <c r="FB344" s="11"/>
      <c r="FC344" s="11"/>
      <c r="FD344" s="11"/>
      <c r="FE344" s="11"/>
      <c r="FF344" s="11"/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/>
      <c r="FR344" s="11"/>
      <c r="FS344" s="11"/>
      <c r="FT344" s="11"/>
      <c r="FU344" s="11"/>
      <c r="FV344" s="11"/>
      <c r="FW344" s="11"/>
      <c r="FX344" s="11"/>
      <c r="FY344" s="11"/>
      <c r="FZ344" s="11"/>
      <c r="GA344" s="11"/>
      <c r="GB344" s="11"/>
      <c r="GC344" s="11"/>
      <c r="GD344" s="11"/>
      <c r="GE344" s="11"/>
      <c r="GF344" s="11"/>
      <c r="GG344" s="11"/>
      <c r="GH344" s="11"/>
      <c r="GI344" s="11"/>
      <c r="GJ344" s="11"/>
      <c r="GK344" s="11"/>
      <c r="GL344" s="11"/>
      <c r="GM344" s="11"/>
      <c r="GN344" s="11"/>
      <c r="GO344" s="11"/>
      <c r="GP344" s="11"/>
      <c r="GQ344" s="11"/>
      <c r="GR344" s="11"/>
      <c r="GS344" s="11"/>
      <c r="GT344" s="11"/>
      <c r="GU344" s="11"/>
      <c r="GV344" s="11"/>
      <c r="GW344" s="11"/>
      <c r="GX344" s="11"/>
      <c r="GY344" s="11"/>
      <c r="GZ344" s="11"/>
      <c r="HA344" s="11"/>
      <c r="HB344" s="11"/>
      <c r="HC344" s="11"/>
      <c r="HD344" s="11"/>
      <c r="HE344" s="11"/>
      <c r="HF344" s="11"/>
      <c r="HG344" s="11"/>
      <c r="HH344" s="11"/>
      <c r="HI344" s="11"/>
      <c r="HJ344" s="11"/>
      <c r="HK344" s="11"/>
      <c r="HL344" s="11"/>
      <c r="HM344" s="11"/>
      <c r="HN344" s="11"/>
      <c r="HO344" s="11"/>
      <c r="HP344" s="11"/>
      <c r="HQ344" s="11"/>
      <c r="HR344" s="11"/>
      <c r="HS344" s="11"/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/>
      <c r="IL344" s="11"/>
      <c r="IM344" s="11"/>
      <c r="IN344" s="11"/>
      <c r="IO344" s="11"/>
      <c r="IP344" s="11"/>
    </row>
    <row r="345" spans="1:250" s="831" customFormat="1" ht="15" customHeight="1">
      <c r="A345" s="1712"/>
      <c r="B345" s="1714"/>
      <c r="C345" s="588" t="s">
        <v>30</v>
      </c>
      <c r="D345" s="884"/>
      <c r="E345" s="1704"/>
      <c r="F345" s="1704"/>
      <c r="G345" s="1707"/>
      <c r="H345" s="1710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  <c r="AZ345" s="11"/>
      <c r="BA345" s="11"/>
      <c r="BB345" s="11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1"/>
      <c r="BP345" s="11"/>
      <c r="BQ345" s="11"/>
      <c r="BR345" s="11"/>
      <c r="BS345" s="11"/>
      <c r="BT345" s="11"/>
      <c r="BU345" s="11"/>
      <c r="BV345" s="11"/>
      <c r="BW345" s="11"/>
      <c r="BX345" s="11"/>
      <c r="BY345" s="11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1"/>
      <c r="CP345" s="11"/>
      <c r="CQ345" s="11"/>
      <c r="CR345" s="11"/>
      <c r="CS345" s="11"/>
      <c r="CT345" s="11"/>
      <c r="CU345" s="11"/>
      <c r="CV345" s="11"/>
      <c r="CW345" s="11"/>
      <c r="CX345" s="11"/>
      <c r="CY345" s="11"/>
      <c r="CZ345" s="11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1"/>
      <c r="DM345" s="11"/>
      <c r="DN345" s="11"/>
      <c r="DO345" s="11"/>
      <c r="DP345" s="11"/>
      <c r="DQ345" s="11"/>
      <c r="DR345" s="11"/>
      <c r="DS345" s="11"/>
      <c r="DT345" s="11"/>
      <c r="DU345" s="11"/>
      <c r="DV345" s="11"/>
      <c r="DW345" s="11"/>
      <c r="DX345" s="11"/>
      <c r="DY345" s="11"/>
      <c r="DZ345" s="11"/>
      <c r="EA345" s="11"/>
      <c r="EB345" s="11"/>
      <c r="EC345" s="11"/>
      <c r="ED345" s="11"/>
      <c r="EE345" s="11"/>
      <c r="EF345" s="11"/>
      <c r="EG345" s="11"/>
      <c r="EH345" s="11"/>
      <c r="EI345" s="11"/>
      <c r="EJ345" s="11"/>
      <c r="EK345" s="11"/>
      <c r="EL345" s="11"/>
      <c r="EM345" s="11"/>
      <c r="EN345" s="11"/>
      <c r="EO345" s="11"/>
      <c r="EP345" s="11"/>
      <c r="EQ345" s="11"/>
      <c r="ER345" s="11"/>
      <c r="ES345" s="11"/>
      <c r="ET345" s="11"/>
      <c r="EU345" s="11"/>
      <c r="EV345" s="11"/>
      <c r="EW345" s="11"/>
      <c r="EX345" s="11"/>
      <c r="EY345" s="11"/>
      <c r="EZ345" s="11"/>
      <c r="FA345" s="11"/>
      <c r="FB345" s="11"/>
      <c r="FC345" s="11"/>
      <c r="FD345" s="11"/>
      <c r="FE345" s="11"/>
      <c r="FF345" s="11"/>
      <c r="FG345" s="11"/>
      <c r="FH345" s="11"/>
      <c r="FI345" s="11"/>
      <c r="FJ345" s="11"/>
      <c r="FK345" s="11"/>
      <c r="FL345" s="11"/>
      <c r="FM345" s="11"/>
      <c r="FN345" s="11"/>
      <c r="FO345" s="11"/>
      <c r="FP345" s="11"/>
      <c r="FQ345" s="11"/>
      <c r="FR345" s="11"/>
      <c r="FS345" s="11"/>
      <c r="FT345" s="11"/>
      <c r="FU345" s="11"/>
      <c r="FV345" s="11"/>
      <c r="FW345" s="11"/>
      <c r="FX345" s="11"/>
      <c r="FY345" s="11"/>
      <c r="FZ345" s="11"/>
      <c r="GA345" s="11"/>
      <c r="GB345" s="11"/>
      <c r="GC345" s="11"/>
      <c r="GD345" s="11"/>
      <c r="GE345" s="11"/>
      <c r="GF345" s="11"/>
      <c r="GG345" s="11"/>
      <c r="GH345" s="11"/>
      <c r="GI345" s="11"/>
      <c r="GJ345" s="11"/>
      <c r="GK345" s="11"/>
      <c r="GL345" s="11"/>
      <c r="GM345" s="11"/>
      <c r="GN345" s="11"/>
      <c r="GO345" s="11"/>
      <c r="GP345" s="11"/>
      <c r="GQ345" s="11"/>
      <c r="GR345" s="11"/>
      <c r="GS345" s="11"/>
      <c r="GT345" s="11"/>
      <c r="GU345" s="11"/>
      <c r="GV345" s="11"/>
      <c r="GW345" s="11"/>
      <c r="GX345" s="11"/>
      <c r="GY345" s="11"/>
      <c r="GZ345" s="11"/>
      <c r="HA345" s="11"/>
      <c r="HB345" s="11"/>
      <c r="HC345" s="11"/>
      <c r="HD345" s="11"/>
      <c r="HE345" s="11"/>
      <c r="HF345" s="11"/>
      <c r="HG345" s="11"/>
      <c r="HH345" s="11"/>
      <c r="HI345" s="11"/>
      <c r="HJ345" s="11"/>
      <c r="HK345" s="11"/>
      <c r="HL345" s="11"/>
      <c r="HM345" s="11"/>
      <c r="HN345" s="11"/>
      <c r="HO345" s="11"/>
      <c r="HP345" s="11"/>
      <c r="HQ345" s="11"/>
      <c r="HR345" s="11"/>
      <c r="HS345" s="11"/>
      <c r="HT345" s="11"/>
      <c r="HU345" s="11"/>
      <c r="HV345" s="11"/>
      <c r="HW345" s="11"/>
      <c r="HX345" s="11"/>
      <c r="HY345" s="11"/>
      <c r="HZ345" s="11"/>
      <c r="IA345" s="11"/>
      <c r="IB345" s="11"/>
      <c r="IC345" s="11"/>
      <c r="ID345" s="11"/>
      <c r="IE345" s="11"/>
      <c r="IF345" s="11"/>
      <c r="IG345" s="11"/>
      <c r="IH345" s="11"/>
      <c r="II345" s="11"/>
      <c r="IJ345" s="11"/>
      <c r="IK345" s="11"/>
      <c r="IL345" s="11"/>
      <c r="IM345" s="11"/>
      <c r="IN345" s="11"/>
      <c r="IO345" s="11"/>
      <c r="IP345" s="11"/>
    </row>
    <row r="346" spans="1:250" s="831" customFormat="1" ht="12" customHeight="1">
      <c r="A346" s="1019"/>
      <c r="B346" s="520"/>
      <c r="C346" s="521" t="s">
        <v>32</v>
      </c>
      <c r="D346" s="520"/>
      <c r="E346" s="522"/>
      <c r="F346" s="523"/>
      <c r="G346" s="524"/>
      <c r="H346" s="1020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1"/>
      <c r="DM346" s="11"/>
      <c r="DN346" s="11"/>
      <c r="DO346" s="11"/>
      <c r="DP346" s="11"/>
      <c r="DQ346" s="11"/>
      <c r="DR346" s="11"/>
      <c r="DS346" s="11"/>
      <c r="DT346" s="11"/>
      <c r="DU346" s="11"/>
      <c r="DV346" s="11"/>
      <c r="DW346" s="11"/>
      <c r="DX346" s="11"/>
      <c r="DY346" s="11"/>
      <c r="DZ346" s="11"/>
      <c r="EA346" s="11"/>
      <c r="EB346" s="11"/>
      <c r="EC346" s="11"/>
      <c r="ED346" s="11"/>
      <c r="EE346" s="11"/>
      <c r="EF346" s="11"/>
      <c r="EG346" s="11"/>
      <c r="EH346" s="11"/>
      <c r="EI346" s="11"/>
      <c r="EJ346" s="11"/>
      <c r="EK346" s="11"/>
      <c r="EL346" s="11"/>
      <c r="EM346" s="11"/>
      <c r="EN346" s="11"/>
      <c r="EO346" s="11"/>
      <c r="EP346" s="11"/>
      <c r="EQ346" s="11"/>
      <c r="ER346" s="11"/>
      <c r="ES346" s="11"/>
      <c r="ET346" s="11"/>
      <c r="EU346" s="11"/>
      <c r="EV346" s="11"/>
      <c r="EW346" s="11"/>
      <c r="EX346" s="11"/>
      <c r="EY346" s="11"/>
      <c r="EZ346" s="11"/>
      <c r="FA346" s="11"/>
      <c r="FB346" s="11"/>
      <c r="FC346" s="11"/>
      <c r="FD346" s="11"/>
      <c r="FE346" s="11"/>
      <c r="FF346" s="11"/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/>
      <c r="FR346" s="11"/>
      <c r="FS346" s="11"/>
      <c r="FT346" s="11"/>
      <c r="FU346" s="11"/>
      <c r="FV346" s="11"/>
      <c r="FW346" s="11"/>
      <c r="FX346" s="11"/>
      <c r="FY346" s="11"/>
      <c r="FZ346" s="11"/>
      <c r="GA346" s="11"/>
      <c r="GB346" s="11"/>
      <c r="GC346" s="11"/>
      <c r="GD346" s="11"/>
      <c r="GE346" s="11"/>
      <c r="GF346" s="11"/>
      <c r="GG346" s="11"/>
      <c r="GH346" s="11"/>
      <c r="GI346" s="11"/>
      <c r="GJ346" s="11"/>
      <c r="GK346" s="11"/>
      <c r="GL346" s="11"/>
      <c r="GM346" s="11"/>
      <c r="GN346" s="11"/>
      <c r="GO346" s="11"/>
      <c r="GP346" s="11"/>
      <c r="GQ346" s="11"/>
      <c r="GR346" s="11"/>
      <c r="GS346" s="11"/>
      <c r="GT346" s="11"/>
      <c r="GU346" s="11"/>
      <c r="GV346" s="11"/>
      <c r="GW346" s="11"/>
      <c r="GX346" s="11"/>
      <c r="GY346" s="11"/>
      <c r="GZ346" s="11"/>
      <c r="HA346" s="11"/>
      <c r="HB346" s="11"/>
      <c r="HC346" s="11"/>
      <c r="HD346" s="11"/>
      <c r="HE346" s="11"/>
      <c r="HF346" s="11"/>
      <c r="HG346" s="11"/>
      <c r="HH346" s="11"/>
      <c r="HI346" s="11"/>
      <c r="HJ346" s="11"/>
      <c r="HK346" s="11"/>
      <c r="HL346" s="11"/>
      <c r="HM346" s="11"/>
      <c r="HN346" s="11"/>
      <c r="HO346" s="11"/>
      <c r="HP346" s="11"/>
      <c r="HQ346" s="11"/>
      <c r="HR346" s="11"/>
      <c r="HS346" s="11"/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/>
      <c r="IL346" s="11"/>
      <c r="IM346" s="11"/>
      <c r="IN346" s="11"/>
      <c r="IO346" s="11"/>
      <c r="IP346" s="11"/>
    </row>
    <row r="347" spans="1:250" s="831" customFormat="1">
      <c r="A347" s="1021">
        <v>1</v>
      </c>
      <c r="B347" s="66">
        <v>857</v>
      </c>
      <c r="C347" s="470" t="s">
        <v>1305</v>
      </c>
      <c r="D347" s="651" t="s">
        <v>8</v>
      </c>
      <c r="E347" s="651" t="s">
        <v>150</v>
      </c>
      <c r="F347" s="152">
        <v>1.05</v>
      </c>
      <c r="G347" s="136">
        <v>16</v>
      </c>
      <c r="H347" s="1028">
        <f>TRUNC(F347*G347,2)</f>
        <v>16.8</v>
      </c>
    </row>
    <row r="348" spans="1:250" s="831" customFormat="1">
      <c r="A348" s="1027">
        <v>3</v>
      </c>
      <c r="B348" s="630">
        <v>88247</v>
      </c>
      <c r="C348" s="631" t="s">
        <v>1308</v>
      </c>
      <c r="D348" s="630" t="s">
        <v>85</v>
      </c>
      <c r="E348" s="651" t="s">
        <v>150</v>
      </c>
      <c r="F348" s="669">
        <v>9.5699999999999993E-2</v>
      </c>
      <c r="G348" s="543">
        <v>17.23</v>
      </c>
      <c r="H348" s="1028">
        <f t="shared" ref="H348:H349" si="12">TRUNC(F348*G348,2)</f>
        <v>1.64</v>
      </c>
    </row>
    <row r="349" spans="1:250" s="831" customFormat="1">
      <c r="A349" s="1021">
        <v>4</v>
      </c>
      <c r="B349" s="66">
        <v>88264</v>
      </c>
      <c r="C349" s="876" t="s">
        <v>1061</v>
      </c>
      <c r="D349" s="651" t="s">
        <v>85</v>
      </c>
      <c r="E349" s="651" t="s">
        <v>150</v>
      </c>
      <c r="F349" s="670">
        <v>9.5699999999999993E-2</v>
      </c>
      <c r="G349" s="136">
        <v>20.71</v>
      </c>
      <c r="H349" s="1028">
        <f t="shared" si="12"/>
        <v>1.98</v>
      </c>
    </row>
    <row r="350" spans="1:250" s="831" customFormat="1">
      <c r="A350" s="1715" t="s">
        <v>106</v>
      </c>
      <c r="B350" s="1716"/>
      <c r="C350" s="1716"/>
      <c r="D350" s="1716"/>
      <c r="E350" s="1716"/>
      <c r="F350" s="1716"/>
      <c r="G350" s="1716"/>
      <c r="H350" s="1406">
        <f>SUM(H347:H349)</f>
        <v>20.420000000000002</v>
      </c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1"/>
      <c r="DM350" s="11"/>
      <c r="DN350" s="11"/>
      <c r="DO350" s="11"/>
      <c r="DP350" s="11"/>
      <c r="DQ350" s="11"/>
      <c r="DR350" s="11"/>
      <c r="DS350" s="11"/>
      <c r="DT350" s="11"/>
      <c r="DU350" s="11"/>
      <c r="DV350" s="11"/>
      <c r="DW350" s="11"/>
      <c r="DX350" s="11"/>
      <c r="DY350" s="11"/>
      <c r="DZ350" s="11"/>
      <c r="EA350" s="11"/>
      <c r="EB350" s="11"/>
      <c r="EC350" s="11"/>
      <c r="ED350" s="11"/>
      <c r="EE350" s="11"/>
      <c r="EF350" s="11"/>
      <c r="EG350" s="11"/>
      <c r="EH350" s="11"/>
      <c r="EI350" s="11"/>
      <c r="EJ350" s="11"/>
      <c r="EK350" s="11"/>
      <c r="EL350" s="11"/>
      <c r="EM350" s="11"/>
      <c r="EN350" s="11"/>
      <c r="EO350" s="11"/>
      <c r="EP350" s="11"/>
      <c r="EQ350" s="11"/>
      <c r="ER350" s="11"/>
      <c r="ES350" s="11"/>
      <c r="ET350" s="11"/>
      <c r="EU350" s="11"/>
      <c r="EV350" s="11"/>
      <c r="EW350" s="11"/>
      <c r="EX350" s="11"/>
      <c r="EY350" s="11"/>
      <c r="EZ350" s="11"/>
      <c r="FA350" s="11"/>
      <c r="FB350" s="11"/>
      <c r="FC350" s="11"/>
      <c r="FD350" s="11"/>
      <c r="FE350" s="11"/>
      <c r="FF350" s="11"/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/>
      <c r="FR350" s="11"/>
      <c r="FS350" s="11"/>
      <c r="FT350" s="11"/>
      <c r="FU350" s="11"/>
      <c r="FV350" s="11"/>
      <c r="FW350" s="11"/>
      <c r="FX350" s="11"/>
      <c r="FY350" s="11"/>
      <c r="FZ350" s="11"/>
      <c r="GA350" s="11"/>
      <c r="GB350" s="11"/>
      <c r="GC350" s="11"/>
      <c r="GD350" s="11"/>
      <c r="GE350" s="11"/>
      <c r="GF350" s="11"/>
      <c r="GG350" s="11"/>
      <c r="GH350" s="11"/>
      <c r="GI350" s="11"/>
      <c r="GJ350" s="11"/>
      <c r="GK350" s="11"/>
      <c r="GL350" s="11"/>
      <c r="GM350" s="11"/>
      <c r="GN350" s="11"/>
      <c r="GO350" s="11"/>
      <c r="GP350" s="11"/>
      <c r="GQ350" s="11"/>
      <c r="GR350" s="11"/>
      <c r="GS350" s="11"/>
      <c r="GT350" s="11"/>
      <c r="GU350" s="11"/>
      <c r="GV350" s="11"/>
      <c r="GW350" s="11"/>
      <c r="GX350" s="11"/>
      <c r="GY350" s="11"/>
      <c r="GZ350" s="11"/>
      <c r="HA350" s="11"/>
      <c r="HB350" s="11"/>
      <c r="HC350" s="11"/>
      <c r="HD350" s="11"/>
      <c r="HE350" s="11"/>
      <c r="HF350" s="11"/>
      <c r="HG350" s="11"/>
      <c r="HH350" s="11"/>
      <c r="HI350" s="11"/>
      <c r="HJ350" s="11"/>
      <c r="HK350" s="11"/>
      <c r="HL350" s="11"/>
      <c r="HM350" s="11"/>
      <c r="HN350" s="11"/>
      <c r="HO350" s="11"/>
      <c r="HP350" s="11"/>
      <c r="HQ350" s="11"/>
      <c r="HR350" s="11"/>
      <c r="HS350" s="11"/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/>
      <c r="IL350" s="11"/>
      <c r="IM350" s="11"/>
      <c r="IN350" s="11"/>
      <c r="IO350" s="11"/>
      <c r="IP350" s="11"/>
    </row>
    <row r="351" spans="1:250" s="831" customFormat="1" ht="6.75" customHeight="1">
      <c r="A351" s="1024"/>
      <c r="B351" s="538"/>
      <c r="C351" s="538"/>
      <c r="D351" s="538"/>
      <c r="E351" s="538"/>
      <c r="F351" s="538"/>
      <c r="G351" s="539"/>
      <c r="H351" s="1025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  <c r="AZ351" s="11"/>
      <c r="BA351" s="11"/>
      <c r="BB351" s="11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1"/>
      <c r="BP351" s="11"/>
      <c r="BQ351" s="11"/>
      <c r="BR351" s="11"/>
      <c r="BS351" s="11"/>
      <c r="BT351" s="11"/>
      <c r="BU351" s="11"/>
      <c r="BV351" s="11"/>
      <c r="BW351" s="11"/>
      <c r="BX351" s="11"/>
      <c r="BY351" s="11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1"/>
      <c r="CP351" s="11"/>
      <c r="CQ351" s="11"/>
      <c r="CR351" s="11"/>
      <c r="CS351" s="11"/>
      <c r="CT351" s="11"/>
      <c r="CU351" s="11"/>
      <c r="CV351" s="11"/>
      <c r="CW351" s="11"/>
      <c r="CX351" s="11"/>
      <c r="CY351" s="11"/>
      <c r="CZ351" s="11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1"/>
      <c r="DM351" s="11"/>
      <c r="DN351" s="11"/>
      <c r="DO351" s="11"/>
      <c r="DP351" s="11"/>
      <c r="DQ351" s="11"/>
      <c r="DR351" s="11"/>
      <c r="DS351" s="11"/>
      <c r="DT351" s="11"/>
      <c r="DU351" s="11"/>
      <c r="DV351" s="11"/>
      <c r="DW351" s="11"/>
      <c r="DX351" s="11"/>
      <c r="DY351" s="11"/>
      <c r="DZ351" s="11"/>
      <c r="EA351" s="11"/>
      <c r="EB351" s="11"/>
      <c r="EC351" s="11"/>
      <c r="ED351" s="11"/>
      <c r="EE351" s="11"/>
      <c r="EF351" s="11"/>
      <c r="EG351" s="11"/>
      <c r="EH351" s="11"/>
      <c r="EI351" s="11"/>
      <c r="EJ351" s="11"/>
      <c r="EK351" s="11"/>
      <c r="EL351" s="11"/>
      <c r="EM351" s="11"/>
      <c r="EN351" s="11"/>
      <c r="EO351" s="11"/>
      <c r="EP351" s="11"/>
      <c r="EQ351" s="11"/>
      <c r="ER351" s="11"/>
      <c r="ES351" s="11"/>
      <c r="ET351" s="11"/>
      <c r="EU351" s="11"/>
      <c r="EV351" s="11"/>
      <c r="EW351" s="11"/>
      <c r="EX351" s="11"/>
      <c r="EY351" s="11"/>
      <c r="EZ351" s="11"/>
      <c r="FA351" s="11"/>
      <c r="FB351" s="11"/>
      <c r="FC351" s="11"/>
      <c r="FD351" s="11"/>
      <c r="FE351" s="11"/>
      <c r="FF351" s="11"/>
      <c r="FG351" s="11"/>
      <c r="FH351" s="11"/>
      <c r="FI351" s="11"/>
      <c r="FJ351" s="11"/>
      <c r="FK351" s="11"/>
      <c r="FL351" s="11"/>
      <c r="FM351" s="11"/>
      <c r="FN351" s="11"/>
      <c r="FO351" s="11"/>
      <c r="FP351" s="11"/>
      <c r="FQ351" s="11"/>
      <c r="FR351" s="11"/>
      <c r="FS351" s="11"/>
      <c r="FT351" s="11"/>
      <c r="FU351" s="11"/>
      <c r="FV351" s="11"/>
      <c r="FW351" s="11"/>
      <c r="FX351" s="11"/>
      <c r="FY351" s="11"/>
      <c r="FZ351" s="11"/>
      <c r="GA351" s="11"/>
      <c r="GB351" s="11"/>
      <c r="GC351" s="11"/>
      <c r="GD351" s="11"/>
      <c r="GE351" s="11"/>
      <c r="GF351" s="11"/>
      <c r="GG351" s="11"/>
      <c r="GH351" s="11"/>
      <c r="GI351" s="11"/>
      <c r="GJ351" s="11"/>
      <c r="GK351" s="11"/>
      <c r="GL351" s="11"/>
      <c r="GM351" s="11"/>
      <c r="GN351" s="11"/>
      <c r="GO351" s="11"/>
      <c r="GP351" s="11"/>
      <c r="GQ351" s="11"/>
      <c r="GR351" s="11"/>
      <c r="GS351" s="11"/>
      <c r="GT351" s="11"/>
      <c r="GU351" s="11"/>
      <c r="GV351" s="11"/>
      <c r="GW351" s="11"/>
      <c r="GX351" s="11"/>
      <c r="GY351" s="11"/>
      <c r="GZ351" s="11"/>
      <c r="HA351" s="11"/>
      <c r="HB351" s="11"/>
      <c r="HC351" s="11"/>
      <c r="HD351" s="11"/>
      <c r="HE351" s="11"/>
      <c r="HF351" s="11"/>
      <c r="HG351" s="11"/>
      <c r="HH351" s="11"/>
      <c r="HI351" s="11"/>
      <c r="HJ351" s="11"/>
      <c r="HK351" s="11"/>
      <c r="HL351" s="11"/>
      <c r="HM351" s="11"/>
      <c r="HN351" s="11"/>
      <c r="HO351" s="11"/>
      <c r="HP351" s="11"/>
      <c r="HQ351" s="11"/>
      <c r="HR351" s="11"/>
      <c r="HS351" s="11"/>
      <c r="HT351" s="11"/>
      <c r="HU351" s="11"/>
      <c r="HV351" s="11"/>
      <c r="HW351" s="11"/>
      <c r="HX351" s="11"/>
      <c r="HY351" s="11"/>
      <c r="HZ351" s="11"/>
      <c r="IA351" s="11"/>
      <c r="IB351" s="11"/>
      <c r="IC351" s="11"/>
      <c r="ID351" s="11"/>
      <c r="IE351" s="11"/>
      <c r="IF351" s="11"/>
      <c r="IG351" s="11"/>
      <c r="IH351" s="11"/>
      <c r="II351" s="11"/>
      <c r="IJ351" s="11"/>
      <c r="IK351" s="11"/>
      <c r="IL351" s="11"/>
      <c r="IM351" s="11"/>
      <c r="IN351" s="11"/>
      <c r="IO351" s="11"/>
      <c r="IP351" s="11"/>
    </row>
    <row r="352" spans="1:250" s="307" customFormat="1" ht="9" customHeight="1">
      <c r="A352" s="1374"/>
      <c r="B352" s="1378"/>
      <c r="C352" s="1378"/>
      <c r="D352" s="1378"/>
      <c r="E352" s="1378"/>
      <c r="F352" s="1378"/>
      <c r="G352" s="1379"/>
      <c r="H352" s="1380"/>
    </row>
    <row r="353" spans="1:250" s="307" customFormat="1" ht="22.5" customHeight="1">
      <c r="A353" s="1730" t="s">
        <v>1540</v>
      </c>
      <c r="B353" s="1731"/>
      <c r="C353" s="1731"/>
      <c r="D353" s="1731"/>
      <c r="E353" s="1731"/>
      <c r="F353" s="1731"/>
      <c r="G353" s="1731"/>
      <c r="H353" s="1732"/>
    </row>
    <row r="354" spans="1:250" s="307" customFormat="1" ht="9" customHeight="1">
      <c r="A354" s="1374"/>
      <c r="B354" s="1378"/>
      <c r="C354" s="1378"/>
      <c r="D354" s="1378"/>
      <c r="E354" s="1378"/>
      <c r="F354" s="1378"/>
      <c r="G354" s="1379"/>
      <c r="H354" s="1380"/>
    </row>
    <row r="355" spans="1:250" s="307" customFormat="1" ht="12.75" customHeight="1">
      <c r="A355" s="1018" t="s">
        <v>5</v>
      </c>
      <c r="B355" s="514" t="s">
        <v>27</v>
      </c>
      <c r="C355" s="515" t="s">
        <v>28</v>
      </c>
      <c r="D355" s="516"/>
      <c r="E355" s="1702" t="s">
        <v>99</v>
      </c>
      <c r="F355" s="1702" t="s">
        <v>100</v>
      </c>
      <c r="G355" s="1705" t="s">
        <v>29</v>
      </c>
      <c r="H355" s="1708" t="s">
        <v>73</v>
      </c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  <c r="CI355" s="11"/>
      <c r="CJ355" s="11"/>
      <c r="CK355" s="11"/>
      <c r="CL355" s="11"/>
      <c r="CM355" s="11"/>
      <c r="CN355" s="11"/>
      <c r="CO355" s="11"/>
      <c r="CP355" s="11"/>
      <c r="CQ355" s="11"/>
      <c r="CR355" s="11"/>
      <c r="CS355" s="11"/>
      <c r="CT355" s="11"/>
      <c r="CU355" s="11"/>
      <c r="CV355" s="11"/>
      <c r="CW355" s="11"/>
      <c r="CX355" s="11"/>
      <c r="CY355" s="11"/>
      <c r="CZ355" s="11"/>
      <c r="DA355" s="11"/>
      <c r="DB355" s="11"/>
      <c r="DC355" s="11"/>
      <c r="DD355" s="11"/>
      <c r="DE355" s="11"/>
      <c r="DF355" s="11"/>
      <c r="DG355" s="11"/>
      <c r="DH355" s="11"/>
      <c r="DI355" s="11"/>
      <c r="DJ355" s="11"/>
      <c r="DK355" s="11"/>
      <c r="DL355" s="11"/>
      <c r="DM355" s="11"/>
      <c r="DN355" s="11"/>
      <c r="DO355" s="11"/>
      <c r="DP355" s="11"/>
      <c r="DQ355" s="11"/>
      <c r="DR355" s="11"/>
      <c r="DS355" s="11"/>
      <c r="DT355" s="11"/>
      <c r="DU355" s="11"/>
      <c r="DV355" s="11"/>
      <c r="DW355" s="11"/>
      <c r="DX355" s="11"/>
      <c r="DY355" s="11"/>
      <c r="DZ355" s="11"/>
      <c r="EA355" s="11"/>
      <c r="EB355" s="11"/>
      <c r="EC355" s="11"/>
      <c r="ED355" s="11"/>
      <c r="EE355" s="11"/>
      <c r="EF355" s="11"/>
      <c r="EG355" s="11"/>
      <c r="EH355" s="11"/>
      <c r="EI355" s="11"/>
      <c r="EJ355" s="11"/>
      <c r="EK355" s="11"/>
      <c r="EL355" s="11"/>
      <c r="EM355" s="11"/>
      <c r="EN355" s="11"/>
      <c r="EO355" s="11"/>
      <c r="EP355" s="11"/>
      <c r="EQ355" s="11"/>
      <c r="ER355" s="11"/>
      <c r="ES355" s="11"/>
      <c r="ET355" s="11"/>
      <c r="EU355" s="11"/>
      <c r="EV355" s="11"/>
      <c r="EW355" s="11"/>
      <c r="EX355" s="11"/>
      <c r="EY355" s="11"/>
      <c r="EZ355" s="11"/>
      <c r="FA355" s="11"/>
      <c r="FB355" s="11"/>
      <c r="FC355" s="11"/>
      <c r="FD355" s="11"/>
      <c r="FE355" s="11"/>
      <c r="FF355" s="11"/>
      <c r="FG355" s="11"/>
      <c r="FH355" s="11"/>
      <c r="FI355" s="11"/>
      <c r="FJ355" s="11"/>
      <c r="FK355" s="11"/>
      <c r="FL355" s="11"/>
      <c r="FM355" s="11"/>
      <c r="FN355" s="11"/>
      <c r="FO355" s="11"/>
      <c r="FP355" s="11"/>
      <c r="FQ355" s="11"/>
      <c r="FR355" s="11"/>
      <c r="FS355" s="11"/>
      <c r="FT355" s="11"/>
      <c r="FU355" s="11"/>
      <c r="FV355" s="11"/>
      <c r="FW355" s="11"/>
      <c r="FX355" s="11"/>
      <c r="FY355" s="11"/>
      <c r="FZ355" s="11"/>
      <c r="GA355" s="11"/>
      <c r="GB355" s="11"/>
      <c r="GC355" s="11"/>
      <c r="GD355" s="11"/>
      <c r="GE355" s="11"/>
      <c r="GF355" s="11"/>
      <c r="GG355" s="11"/>
      <c r="GH355" s="11"/>
      <c r="GI355" s="11"/>
      <c r="GJ355" s="11"/>
      <c r="GK355" s="11"/>
      <c r="GL355" s="11"/>
      <c r="GM355" s="11"/>
      <c r="GN355" s="11"/>
      <c r="GO355" s="11"/>
      <c r="GP355" s="11"/>
      <c r="GQ355" s="11"/>
      <c r="GR355" s="11"/>
      <c r="GS355" s="11"/>
      <c r="GT355" s="11"/>
      <c r="GU355" s="11"/>
      <c r="GV355" s="11"/>
      <c r="GW355" s="11"/>
      <c r="GX355" s="11"/>
      <c r="GY355" s="11"/>
      <c r="GZ355" s="11"/>
      <c r="HA355" s="11"/>
      <c r="HB355" s="11"/>
      <c r="HC355" s="11"/>
      <c r="HD355" s="11"/>
      <c r="HE355" s="11"/>
      <c r="HF355" s="11"/>
      <c r="HG355" s="11"/>
      <c r="HH355" s="11"/>
      <c r="HI355" s="11"/>
      <c r="HJ355" s="11"/>
      <c r="HK355" s="11"/>
      <c r="HL355" s="11"/>
      <c r="HM355" s="11"/>
      <c r="HN355" s="11"/>
      <c r="HO355" s="11"/>
      <c r="HP355" s="11"/>
      <c r="HQ355" s="11"/>
      <c r="HR355" s="11"/>
      <c r="HS355" s="11"/>
      <c r="HT355" s="11"/>
      <c r="HU355" s="11"/>
      <c r="HV355" s="11"/>
      <c r="HW355" s="11"/>
      <c r="HX355" s="11"/>
      <c r="HY355" s="11"/>
      <c r="HZ355" s="11"/>
      <c r="IA355" s="11"/>
      <c r="IB355" s="11"/>
      <c r="IC355" s="11"/>
      <c r="ID355" s="11"/>
      <c r="IE355" s="11"/>
      <c r="IF355" s="11"/>
      <c r="IG355" s="11"/>
      <c r="IH355" s="11"/>
      <c r="II355" s="11"/>
      <c r="IJ355" s="11"/>
      <c r="IK355" s="11"/>
      <c r="IL355" s="11"/>
      <c r="IM355" s="11"/>
      <c r="IN355" s="11"/>
      <c r="IO355" s="11"/>
      <c r="IP355" s="11"/>
    </row>
    <row r="356" spans="1:250" s="307" customFormat="1" ht="25.5">
      <c r="A356" s="1711" t="s">
        <v>907</v>
      </c>
      <c r="B356" s="1713" t="s">
        <v>1309</v>
      </c>
      <c r="C356" s="1393" t="s">
        <v>1319</v>
      </c>
      <c r="D356" s="518" t="s">
        <v>77</v>
      </c>
      <c r="E356" s="1703"/>
      <c r="F356" s="1703"/>
      <c r="G356" s="1706"/>
      <c r="H356" s="1709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/>
      <c r="DK356" s="11"/>
      <c r="DL356" s="11"/>
      <c r="DM356" s="11"/>
      <c r="DN356" s="11"/>
      <c r="DO356" s="11"/>
      <c r="DP356" s="11"/>
      <c r="DQ356" s="11"/>
      <c r="DR356" s="11"/>
      <c r="DS356" s="11"/>
      <c r="DT356" s="11"/>
      <c r="DU356" s="11"/>
      <c r="DV356" s="11"/>
      <c r="DW356" s="11"/>
      <c r="DX356" s="11"/>
      <c r="DY356" s="11"/>
      <c r="DZ356" s="11"/>
      <c r="EA356" s="11"/>
      <c r="EB356" s="11"/>
      <c r="EC356" s="11"/>
      <c r="ED356" s="11"/>
      <c r="EE356" s="11"/>
      <c r="EF356" s="11"/>
      <c r="EG356" s="11"/>
      <c r="EH356" s="11"/>
      <c r="EI356" s="11"/>
      <c r="EJ356" s="11"/>
      <c r="EK356" s="11"/>
      <c r="EL356" s="11"/>
      <c r="EM356" s="11"/>
      <c r="EN356" s="11"/>
      <c r="EO356" s="11"/>
      <c r="EP356" s="11"/>
      <c r="EQ356" s="11"/>
      <c r="ER356" s="11"/>
      <c r="ES356" s="11"/>
      <c r="ET356" s="11"/>
      <c r="EU356" s="11"/>
      <c r="EV356" s="11"/>
      <c r="EW356" s="11"/>
      <c r="EX356" s="11"/>
      <c r="EY356" s="11"/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/>
      <c r="FR356" s="11"/>
      <c r="FS356" s="11"/>
      <c r="FT356" s="11"/>
      <c r="FU356" s="11"/>
      <c r="FV356" s="11"/>
      <c r="FW356" s="11"/>
      <c r="FX356" s="11"/>
      <c r="FY356" s="11"/>
      <c r="FZ356" s="11"/>
      <c r="GA356" s="11"/>
      <c r="GB356" s="11"/>
      <c r="GC356" s="11"/>
      <c r="GD356" s="11"/>
      <c r="GE356" s="11"/>
      <c r="GF356" s="11"/>
      <c r="GG356" s="11"/>
      <c r="GH356" s="11"/>
      <c r="GI356" s="11"/>
      <c r="GJ356" s="11"/>
      <c r="GK356" s="11"/>
      <c r="GL356" s="11"/>
      <c r="GM356" s="11"/>
      <c r="GN356" s="11"/>
      <c r="GO356" s="11"/>
      <c r="GP356" s="11"/>
      <c r="GQ356" s="11"/>
      <c r="GR356" s="11"/>
      <c r="GS356" s="11"/>
      <c r="GT356" s="11"/>
      <c r="GU356" s="11"/>
      <c r="GV356" s="11"/>
      <c r="GW356" s="11"/>
      <c r="GX356" s="11"/>
      <c r="GY356" s="11"/>
      <c r="GZ356" s="11"/>
      <c r="HA356" s="11"/>
      <c r="HB356" s="11"/>
      <c r="HC356" s="11"/>
      <c r="HD356" s="11"/>
      <c r="HE356" s="11"/>
      <c r="HF356" s="11"/>
      <c r="HG356" s="11"/>
      <c r="HH356" s="11"/>
      <c r="HI356" s="11"/>
      <c r="HJ356" s="11"/>
      <c r="HK356" s="11"/>
      <c r="HL356" s="11"/>
      <c r="HM356" s="11"/>
      <c r="HN356" s="11"/>
      <c r="HO356" s="11"/>
      <c r="HP356" s="11"/>
      <c r="HQ356" s="11"/>
      <c r="HR356" s="11"/>
      <c r="HS356" s="11"/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/>
      <c r="IL356" s="11"/>
      <c r="IM356" s="11"/>
      <c r="IN356" s="11"/>
      <c r="IO356" s="11"/>
      <c r="IP356" s="11"/>
    </row>
    <row r="357" spans="1:250" s="307" customFormat="1" ht="15" customHeight="1">
      <c r="A357" s="1712"/>
      <c r="B357" s="1714"/>
      <c r="C357" s="588" t="s">
        <v>30</v>
      </c>
      <c r="D357" s="884"/>
      <c r="E357" s="1704"/>
      <c r="F357" s="1704"/>
      <c r="G357" s="1707"/>
      <c r="H357" s="1710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1"/>
      <c r="GR357" s="11"/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1"/>
      <c r="HY357" s="11"/>
      <c r="HZ357" s="11"/>
      <c r="IA357" s="11"/>
      <c r="IB357" s="11"/>
      <c r="IC357" s="11"/>
      <c r="ID357" s="11"/>
      <c r="IE357" s="11"/>
      <c r="IF357" s="11"/>
      <c r="IG357" s="11"/>
      <c r="IH357" s="11"/>
      <c r="II357" s="11"/>
      <c r="IJ357" s="11"/>
      <c r="IK357" s="11"/>
      <c r="IL357" s="11"/>
      <c r="IM357" s="11"/>
      <c r="IN357" s="11"/>
      <c r="IO357" s="11"/>
      <c r="IP357" s="11"/>
    </row>
    <row r="358" spans="1:250" s="307" customFormat="1" ht="12" customHeight="1">
      <c r="A358" s="1019"/>
      <c r="B358" s="520"/>
      <c r="C358" s="521" t="s">
        <v>32</v>
      </c>
      <c r="D358" s="520"/>
      <c r="E358" s="522"/>
      <c r="F358" s="523"/>
      <c r="G358" s="524"/>
      <c r="H358" s="1020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1"/>
      <c r="EK358" s="11"/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1"/>
      <c r="GR358" s="11"/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1"/>
      <c r="HL358" s="11"/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/>
      <c r="IL358" s="11"/>
      <c r="IM358" s="11"/>
      <c r="IN358" s="11"/>
      <c r="IO358" s="11"/>
      <c r="IP358" s="11"/>
    </row>
    <row r="359" spans="1:250" s="307" customFormat="1" ht="25.5">
      <c r="A359" s="1386">
        <v>1</v>
      </c>
      <c r="B359" s="1387">
        <v>2442</v>
      </c>
      <c r="C359" s="1330" t="s">
        <v>1310</v>
      </c>
      <c r="D359" s="1387" t="s">
        <v>8</v>
      </c>
      <c r="E359" s="1387" t="s">
        <v>150</v>
      </c>
      <c r="F359" s="1394">
        <v>1.05</v>
      </c>
      <c r="G359" s="1390">
        <v>8.17</v>
      </c>
      <c r="H359" s="1385">
        <f>TRUNC(F359*G359,2)</f>
        <v>8.57</v>
      </c>
    </row>
    <row r="360" spans="1:250" s="307" customFormat="1" ht="12.75">
      <c r="A360" s="1381">
        <v>3</v>
      </c>
      <c r="B360" s="1382">
        <v>88247</v>
      </c>
      <c r="C360" s="1395" t="s">
        <v>1308</v>
      </c>
      <c r="D360" s="1382" t="s">
        <v>85</v>
      </c>
      <c r="E360" s="1387" t="s">
        <v>150</v>
      </c>
      <c r="F360" s="1389">
        <v>0.17100000000000001</v>
      </c>
      <c r="G360" s="1384">
        <v>17.23</v>
      </c>
      <c r="H360" s="1385">
        <f t="shared" ref="H360:H361" si="13">TRUNC(F360*G360,2)</f>
        <v>2.94</v>
      </c>
    </row>
    <row r="361" spans="1:250" s="307" customFormat="1" ht="12.75">
      <c r="A361" s="1386">
        <v>4</v>
      </c>
      <c r="B361" s="1387">
        <v>88264</v>
      </c>
      <c r="C361" s="1391" t="s">
        <v>1061</v>
      </c>
      <c r="D361" s="1387" t="s">
        <v>85</v>
      </c>
      <c r="E361" s="1387" t="s">
        <v>150</v>
      </c>
      <c r="F361" s="1396">
        <v>0.17100000000000001</v>
      </c>
      <c r="G361" s="1390">
        <v>20.71</v>
      </c>
      <c r="H361" s="1385">
        <f t="shared" si="13"/>
        <v>3.54</v>
      </c>
    </row>
    <row r="362" spans="1:250" s="307" customFormat="1" ht="12.75">
      <c r="A362" s="1715" t="s">
        <v>106</v>
      </c>
      <c r="B362" s="1716"/>
      <c r="C362" s="1716"/>
      <c r="D362" s="1716"/>
      <c r="E362" s="1716"/>
      <c r="F362" s="1716"/>
      <c r="G362" s="1716"/>
      <c r="H362" s="1075">
        <f>SUM(H359:H361)</f>
        <v>15.05</v>
      </c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1"/>
      <c r="DT362" s="11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1"/>
      <c r="EK362" s="11"/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1"/>
      <c r="EX362" s="11"/>
      <c r="EY362" s="11"/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1"/>
      <c r="FU362" s="11"/>
      <c r="FV362" s="11"/>
      <c r="FW362" s="11"/>
      <c r="FX362" s="11"/>
      <c r="FY362" s="11"/>
      <c r="FZ362" s="11"/>
      <c r="GA362" s="11"/>
      <c r="GB362" s="11"/>
      <c r="GC362" s="11"/>
      <c r="GD362" s="11"/>
      <c r="GE362" s="11"/>
      <c r="GF362" s="11"/>
      <c r="GG362" s="11"/>
      <c r="GH362" s="11"/>
      <c r="GI362" s="11"/>
      <c r="GJ362" s="11"/>
      <c r="GK362" s="11"/>
      <c r="GL362" s="11"/>
      <c r="GM362" s="11"/>
      <c r="GN362" s="11"/>
      <c r="GO362" s="11"/>
      <c r="GP362" s="11"/>
      <c r="GQ362" s="11"/>
      <c r="GR362" s="11"/>
      <c r="GS362" s="11"/>
      <c r="GT362" s="11"/>
      <c r="GU362" s="11"/>
      <c r="GV362" s="11"/>
      <c r="GW362" s="11"/>
      <c r="GX362" s="11"/>
      <c r="GY362" s="11"/>
      <c r="GZ362" s="11"/>
      <c r="HA362" s="11"/>
      <c r="HB362" s="11"/>
      <c r="HC362" s="11"/>
      <c r="HD362" s="11"/>
      <c r="HE362" s="11"/>
      <c r="HF362" s="11"/>
      <c r="HG362" s="11"/>
      <c r="HH362" s="11"/>
      <c r="HI362" s="11"/>
      <c r="HJ362" s="11"/>
      <c r="HK362" s="11"/>
      <c r="HL362" s="11"/>
      <c r="HM362" s="11"/>
      <c r="HN362" s="11"/>
      <c r="HO362" s="11"/>
      <c r="HP362" s="11"/>
      <c r="HQ362" s="11"/>
      <c r="HR362" s="11"/>
      <c r="HS362" s="11"/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/>
      <c r="IL362" s="11"/>
      <c r="IM362" s="11"/>
      <c r="IN362" s="11"/>
      <c r="IO362" s="11"/>
      <c r="IP362" s="11"/>
    </row>
    <row r="363" spans="1:250" s="307" customFormat="1" ht="6.75" customHeight="1">
      <c r="A363" s="1024"/>
      <c r="B363" s="538"/>
      <c r="C363" s="538"/>
      <c r="D363" s="538"/>
      <c r="E363" s="538"/>
      <c r="F363" s="538"/>
      <c r="G363" s="539"/>
      <c r="H363" s="1025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  <c r="AI363" s="11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1"/>
      <c r="BF363" s="11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1"/>
      <c r="CA363" s="11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1"/>
      <c r="DC363" s="11"/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1"/>
      <c r="DT363" s="11"/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1"/>
      <c r="EK363" s="11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1"/>
      <c r="EX363" s="11"/>
      <c r="EY363" s="11"/>
      <c r="EZ363" s="11"/>
      <c r="FA363" s="11"/>
      <c r="FB363" s="11"/>
      <c r="FC363" s="11"/>
      <c r="FD363" s="11"/>
      <c r="FE363" s="11"/>
      <c r="FF363" s="11"/>
      <c r="FG363" s="11"/>
      <c r="FH363" s="11"/>
      <c r="FI363" s="11"/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1"/>
      <c r="FU363" s="11"/>
      <c r="FV363" s="11"/>
      <c r="FW363" s="11"/>
      <c r="FX363" s="11"/>
      <c r="FY363" s="11"/>
      <c r="FZ363" s="11"/>
      <c r="GA363" s="11"/>
      <c r="GB363" s="11"/>
      <c r="GC363" s="11"/>
      <c r="GD363" s="11"/>
      <c r="GE363" s="11"/>
      <c r="GF363" s="11"/>
      <c r="GG363" s="11"/>
      <c r="GH363" s="11"/>
      <c r="GI363" s="11"/>
      <c r="GJ363" s="11"/>
      <c r="GK363" s="11"/>
      <c r="GL363" s="11"/>
      <c r="GM363" s="11"/>
      <c r="GN363" s="11"/>
      <c r="GO363" s="11"/>
      <c r="GP363" s="11"/>
      <c r="GQ363" s="11"/>
      <c r="GR363" s="11"/>
      <c r="GS363" s="11"/>
      <c r="GT363" s="11"/>
      <c r="GU363" s="11"/>
      <c r="GV363" s="11"/>
      <c r="GW363" s="11"/>
      <c r="GX363" s="11"/>
      <c r="GY363" s="11"/>
      <c r="GZ363" s="11"/>
      <c r="HA363" s="11"/>
      <c r="HB363" s="11"/>
      <c r="HC363" s="11"/>
      <c r="HD363" s="11"/>
      <c r="HE363" s="11"/>
      <c r="HF363" s="11"/>
      <c r="HG363" s="11"/>
      <c r="HH363" s="11"/>
      <c r="HI363" s="11"/>
      <c r="HJ363" s="11"/>
      <c r="HK363" s="11"/>
      <c r="HL363" s="11"/>
      <c r="HM363" s="11"/>
      <c r="HN363" s="11"/>
      <c r="HO363" s="11"/>
      <c r="HP363" s="11"/>
      <c r="HQ363" s="11"/>
      <c r="HR363" s="11"/>
      <c r="HS363" s="11"/>
      <c r="HT363" s="11"/>
      <c r="HU363" s="11"/>
      <c r="HV363" s="11"/>
      <c r="HW363" s="11"/>
      <c r="HX363" s="11"/>
      <c r="HY363" s="11"/>
      <c r="HZ363" s="11"/>
      <c r="IA363" s="11"/>
      <c r="IB363" s="11"/>
      <c r="IC363" s="11"/>
      <c r="ID363" s="11"/>
      <c r="IE363" s="11"/>
      <c r="IF363" s="11"/>
      <c r="IG363" s="11"/>
      <c r="IH363" s="11"/>
      <c r="II363" s="11"/>
      <c r="IJ363" s="11"/>
      <c r="IK363" s="11"/>
      <c r="IL363" s="11"/>
      <c r="IM363" s="11"/>
      <c r="IN363" s="11"/>
      <c r="IO363" s="11"/>
      <c r="IP363" s="11"/>
    </row>
    <row r="364" spans="1:250" s="307" customFormat="1">
      <c r="A364" s="1717"/>
      <c r="B364" s="1718"/>
      <c r="C364" s="1719"/>
      <c r="D364" s="1720" t="s">
        <v>31</v>
      </c>
      <c r="E364" s="1721"/>
      <c r="F364" s="1721"/>
      <c r="G364" s="1722"/>
      <c r="H364" s="1126">
        <f>H362</f>
        <v>15.05</v>
      </c>
      <c r="I364" s="557" t="s">
        <v>105</v>
      </c>
      <c r="J364" s="11"/>
      <c r="K364" s="11"/>
      <c r="L364" s="11" t="s">
        <v>105</v>
      </c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1"/>
      <c r="DC364" s="11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1"/>
      <c r="DT364" s="11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1"/>
      <c r="EK364" s="11"/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1"/>
      <c r="EX364" s="11"/>
      <c r="EY364" s="11"/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1"/>
      <c r="FU364" s="11"/>
      <c r="FV364" s="11"/>
      <c r="FW364" s="11"/>
      <c r="FX364" s="11"/>
      <c r="FY364" s="11"/>
      <c r="FZ364" s="11"/>
      <c r="GA364" s="11"/>
      <c r="GB364" s="11"/>
      <c r="GC364" s="11"/>
      <c r="GD364" s="11"/>
      <c r="GE364" s="11"/>
      <c r="GF364" s="11"/>
      <c r="GG364" s="11"/>
      <c r="GH364" s="11"/>
      <c r="GI364" s="11"/>
      <c r="GJ364" s="11"/>
      <c r="GK364" s="11"/>
      <c r="GL364" s="11"/>
      <c r="GM364" s="11"/>
      <c r="GN364" s="11"/>
      <c r="GO364" s="11"/>
      <c r="GP364" s="11"/>
      <c r="GQ364" s="11"/>
      <c r="GR364" s="11"/>
      <c r="GS364" s="11"/>
      <c r="GT364" s="11"/>
      <c r="GU364" s="11"/>
      <c r="GV364" s="11"/>
      <c r="GW364" s="11"/>
      <c r="GX364" s="11"/>
      <c r="GY364" s="11"/>
      <c r="GZ364" s="11"/>
      <c r="HA364" s="11"/>
      <c r="HB364" s="11"/>
      <c r="HC364" s="11"/>
      <c r="HD364" s="11"/>
      <c r="HE364" s="11"/>
      <c r="HF364" s="11"/>
      <c r="HG364" s="11"/>
      <c r="HH364" s="11"/>
      <c r="HI364" s="11"/>
      <c r="HJ364" s="11"/>
      <c r="HK364" s="11"/>
      <c r="HL364" s="11"/>
      <c r="HM364" s="11"/>
      <c r="HN364" s="11"/>
      <c r="HO364" s="11"/>
      <c r="HP364" s="11"/>
      <c r="HQ364" s="11"/>
      <c r="HR364" s="11"/>
      <c r="HS364" s="11"/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/>
      <c r="IL364" s="11"/>
      <c r="IM364" s="11"/>
      <c r="IN364" s="11"/>
      <c r="IO364" s="11"/>
      <c r="IP364" s="11"/>
    </row>
    <row r="365" spans="1:250" s="307" customFormat="1" ht="9" customHeight="1">
      <c r="A365" s="1374"/>
      <c r="B365" s="1378"/>
      <c r="C365" s="1378"/>
      <c r="D365" s="1378"/>
      <c r="E365" s="1378"/>
      <c r="F365" s="1378"/>
      <c r="G365" s="1379"/>
      <c r="H365" s="1380"/>
    </row>
    <row r="366" spans="1:250" s="831" customFormat="1">
      <c r="A366" s="1717"/>
      <c r="B366" s="1718"/>
      <c r="C366" s="1719"/>
      <c r="D366" s="1720" t="s">
        <v>31</v>
      </c>
      <c r="E366" s="1721"/>
      <c r="F366" s="1721"/>
      <c r="G366" s="1722"/>
      <c r="H366" s="1126">
        <f>H350</f>
        <v>20.420000000000002</v>
      </c>
      <c r="I366" s="557" t="s">
        <v>105</v>
      </c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1"/>
      <c r="DT366" s="11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1"/>
      <c r="EK366" s="11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1"/>
      <c r="EX366" s="11"/>
      <c r="EY366" s="11"/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1"/>
      <c r="FU366" s="11"/>
      <c r="FV366" s="11"/>
      <c r="FW366" s="11"/>
      <c r="FX366" s="11"/>
      <c r="FY366" s="11"/>
      <c r="FZ366" s="11"/>
      <c r="GA366" s="11"/>
      <c r="GB366" s="11"/>
      <c r="GC366" s="11"/>
      <c r="GD366" s="11"/>
      <c r="GE366" s="11"/>
      <c r="GF366" s="11"/>
      <c r="GG366" s="11"/>
      <c r="GH366" s="11"/>
      <c r="GI366" s="11"/>
      <c r="GJ366" s="11"/>
      <c r="GK366" s="11"/>
      <c r="GL366" s="11"/>
      <c r="GM366" s="11"/>
      <c r="GN366" s="11"/>
      <c r="GO366" s="11"/>
      <c r="GP366" s="11"/>
      <c r="GQ366" s="11"/>
      <c r="GR366" s="11"/>
      <c r="GS366" s="11"/>
      <c r="GT366" s="11"/>
      <c r="GU366" s="11"/>
      <c r="GV366" s="11"/>
      <c r="GW366" s="11"/>
      <c r="GX366" s="11"/>
      <c r="GY366" s="11"/>
      <c r="GZ366" s="11"/>
      <c r="HA366" s="11"/>
      <c r="HB366" s="11"/>
      <c r="HC366" s="11"/>
      <c r="HD366" s="11"/>
      <c r="HE366" s="11"/>
      <c r="HF366" s="11"/>
      <c r="HG366" s="11"/>
      <c r="HH366" s="11"/>
      <c r="HI366" s="11"/>
      <c r="HJ366" s="11"/>
      <c r="HK366" s="11"/>
      <c r="HL366" s="11"/>
      <c r="HM366" s="11"/>
      <c r="HN366" s="11"/>
      <c r="HO366" s="11"/>
      <c r="HP366" s="11"/>
      <c r="HQ366" s="11"/>
      <c r="HR366" s="11"/>
      <c r="HS366" s="11"/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/>
      <c r="IL366" s="11"/>
      <c r="IM366" s="11"/>
      <c r="IN366" s="11"/>
      <c r="IO366" s="11"/>
      <c r="IP366" s="11"/>
    </row>
    <row r="367" spans="1:250" s="831" customFormat="1" ht="7.5" customHeight="1">
      <c r="A367" s="1076"/>
      <c r="B367" s="632"/>
      <c r="C367" s="632"/>
      <c r="D367" s="632"/>
      <c r="E367" s="632"/>
      <c r="F367" s="632"/>
      <c r="G367" s="632"/>
      <c r="H367" s="1081"/>
      <c r="I367" s="557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1"/>
      <c r="AI367" s="11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1"/>
      <c r="BF367" s="11"/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1"/>
      <c r="CA367" s="11"/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1"/>
      <c r="DC367" s="11"/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1"/>
      <c r="DT367" s="11"/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1"/>
      <c r="EK367" s="11"/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1"/>
      <c r="EX367" s="11"/>
      <c r="EY367" s="11"/>
      <c r="EZ367" s="11"/>
      <c r="FA367" s="11"/>
      <c r="FB367" s="11"/>
      <c r="FC367" s="11"/>
      <c r="FD367" s="11"/>
      <c r="FE367" s="11"/>
      <c r="FF367" s="11"/>
      <c r="FG367" s="11"/>
      <c r="FH367" s="11"/>
      <c r="FI367" s="11"/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1"/>
      <c r="FU367" s="11"/>
      <c r="FV367" s="11"/>
      <c r="FW367" s="11"/>
      <c r="FX367" s="11"/>
      <c r="FY367" s="11"/>
      <c r="FZ367" s="11"/>
      <c r="GA367" s="11"/>
      <c r="GB367" s="11"/>
      <c r="GC367" s="11"/>
      <c r="GD367" s="11"/>
      <c r="GE367" s="11"/>
      <c r="GF367" s="11"/>
      <c r="GG367" s="11"/>
      <c r="GH367" s="11"/>
      <c r="GI367" s="11"/>
      <c r="GJ367" s="11"/>
      <c r="GK367" s="11"/>
      <c r="GL367" s="11"/>
      <c r="GM367" s="11"/>
      <c r="GN367" s="11"/>
      <c r="GO367" s="11"/>
      <c r="GP367" s="11"/>
      <c r="GQ367" s="11"/>
      <c r="GR367" s="11"/>
      <c r="GS367" s="11"/>
      <c r="GT367" s="11"/>
      <c r="GU367" s="11"/>
      <c r="GV367" s="11"/>
      <c r="GW367" s="11"/>
      <c r="GX367" s="11"/>
      <c r="GY367" s="11"/>
      <c r="GZ367" s="11"/>
      <c r="HA367" s="11"/>
      <c r="HB367" s="11"/>
      <c r="HC367" s="11"/>
      <c r="HD367" s="11"/>
      <c r="HE367" s="11"/>
      <c r="HF367" s="11"/>
      <c r="HG367" s="11"/>
      <c r="HH367" s="11"/>
      <c r="HI367" s="11"/>
      <c r="HJ367" s="11"/>
      <c r="HK367" s="11"/>
      <c r="HL367" s="11"/>
      <c r="HM367" s="11"/>
      <c r="HN367" s="11"/>
      <c r="HO367" s="11"/>
      <c r="HP367" s="11"/>
      <c r="HQ367" s="11"/>
      <c r="HR367" s="11"/>
      <c r="HS367" s="11"/>
      <c r="HT367" s="11"/>
      <c r="HU367" s="11"/>
      <c r="HV367" s="11"/>
      <c r="HW367" s="11"/>
      <c r="HX367" s="11"/>
      <c r="HY367" s="11"/>
      <c r="HZ367" s="11"/>
      <c r="IA367" s="11"/>
      <c r="IB367" s="11"/>
      <c r="IC367" s="11"/>
      <c r="ID367" s="11"/>
      <c r="IE367" s="11"/>
      <c r="IF367" s="11"/>
      <c r="IG367" s="11"/>
      <c r="IH367" s="11"/>
      <c r="II367" s="11"/>
      <c r="IJ367" s="11"/>
      <c r="IK367" s="11"/>
      <c r="IL367" s="11"/>
      <c r="IM367" s="11"/>
      <c r="IN367" s="11"/>
      <c r="IO367" s="11"/>
      <c r="IP367" s="11"/>
    </row>
    <row r="368" spans="1:250" s="854" customFormat="1" ht="28.5" customHeight="1">
      <c r="A368" s="1723" t="s">
        <v>1541</v>
      </c>
      <c r="B368" s="1724"/>
      <c r="C368" s="1724"/>
      <c r="D368" s="1724"/>
      <c r="E368" s="1724"/>
      <c r="F368" s="1724"/>
      <c r="G368" s="1724"/>
      <c r="H368" s="1725"/>
    </row>
    <row r="369" spans="1:250" s="854" customFormat="1" ht="9" customHeight="1">
      <c r="A369" s="1014"/>
      <c r="B369" s="511"/>
      <c r="C369" s="511"/>
      <c r="D369" s="511"/>
      <c r="E369" s="511"/>
      <c r="F369" s="511"/>
      <c r="G369" s="512"/>
      <c r="H369" s="1015"/>
    </row>
    <row r="370" spans="1:250" s="854" customFormat="1" ht="12.75" customHeight="1">
      <c r="A370" s="1018" t="s">
        <v>5</v>
      </c>
      <c r="B370" s="514" t="s">
        <v>27</v>
      </c>
      <c r="C370" s="515" t="s">
        <v>28</v>
      </c>
      <c r="D370" s="516" t="s">
        <v>8</v>
      </c>
      <c r="E370" s="1702" t="s">
        <v>99</v>
      </c>
      <c r="F370" s="1702" t="s">
        <v>100</v>
      </c>
      <c r="G370" s="1705" t="s">
        <v>29</v>
      </c>
      <c r="H370" s="1708" t="s">
        <v>73</v>
      </c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1"/>
      <c r="DT370" s="11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1"/>
      <c r="EK370" s="11"/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1"/>
      <c r="EX370" s="11"/>
      <c r="EY370" s="11"/>
      <c r="EZ370" s="11"/>
      <c r="FA370" s="11"/>
      <c r="FB370" s="11"/>
      <c r="FC370" s="11"/>
      <c r="FD370" s="11"/>
      <c r="FE370" s="11"/>
      <c r="FF370" s="11"/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1"/>
      <c r="FU370" s="11"/>
      <c r="FV370" s="11"/>
      <c r="FW370" s="11"/>
      <c r="FX370" s="11"/>
      <c r="FY370" s="11"/>
      <c r="FZ370" s="11"/>
      <c r="GA370" s="11"/>
      <c r="GB370" s="11"/>
      <c r="GC370" s="11"/>
      <c r="GD370" s="11"/>
      <c r="GE370" s="11"/>
      <c r="GF370" s="11"/>
      <c r="GG370" s="11"/>
      <c r="GH370" s="11"/>
      <c r="GI370" s="11"/>
      <c r="GJ370" s="11"/>
      <c r="GK370" s="11"/>
      <c r="GL370" s="11"/>
      <c r="GM370" s="11"/>
      <c r="GN370" s="11"/>
      <c r="GO370" s="11"/>
      <c r="GP370" s="11"/>
      <c r="GQ370" s="11"/>
      <c r="GR370" s="11"/>
      <c r="GS370" s="11"/>
      <c r="GT370" s="11"/>
      <c r="GU370" s="11"/>
      <c r="GV370" s="11"/>
      <c r="GW370" s="11"/>
      <c r="GX370" s="11"/>
      <c r="GY370" s="11"/>
      <c r="GZ370" s="11"/>
      <c r="HA370" s="11"/>
      <c r="HB370" s="11"/>
      <c r="HC370" s="11"/>
      <c r="HD370" s="11"/>
      <c r="HE370" s="11"/>
      <c r="HF370" s="11"/>
      <c r="HG370" s="11"/>
      <c r="HH370" s="11"/>
      <c r="HI370" s="11"/>
      <c r="HJ370" s="11"/>
      <c r="HK370" s="11"/>
      <c r="HL370" s="11"/>
      <c r="HM370" s="11"/>
      <c r="HN370" s="11"/>
      <c r="HO370" s="11"/>
      <c r="HP370" s="11"/>
      <c r="HQ370" s="11"/>
      <c r="HR370" s="11"/>
      <c r="HS370" s="11"/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/>
      <c r="IL370" s="11"/>
      <c r="IM370" s="11"/>
      <c r="IN370" s="11"/>
      <c r="IO370" s="11"/>
      <c r="IP370" s="11"/>
    </row>
    <row r="371" spans="1:250" s="854" customFormat="1" ht="26.25">
      <c r="A371" s="1799"/>
      <c r="B371" s="1713" t="s">
        <v>1317</v>
      </c>
      <c r="C371" s="848" t="s">
        <v>1318</v>
      </c>
      <c r="D371" s="518" t="s">
        <v>8</v>
      </c>
      <c r="E371" s="1703"/>
      <c r="F371" s="1703"/>
      <c r="G371" s="1706"/>
      <c r="H371" s="1709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1"/>
      <c r="AI371" s="11"/>
      <c r="AJ371" s="11"/>
      <c r="AK371" s="11"/>
      <c r="AL371" s="11"/>
      <c r="AM371" s="11"/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  <c r="AZ371" s="11"/>
      <c r="BA371" s="11"/>
      <c r="BB371" s="11"/>
      <c r="BC371" s="11"/>
      <c r="BD371" s="11"/>
      <c r="BE371" s="11"/>
      <c r="BF371" s="11"/>
      <c r="BG371" s="11"/>
      <c r="BH371" s="11"/>
      <c r="BI371" s="11"/>
      <c r="BJ371" s="11"/>
      <c r="BK371" s="11"/>
      <c r="BL371" s="11"/>
      <c r="BM371" s="11"/>
      <c r="BN371" s="11"/>
      <c r="BO371" s="11"/>
      <c r="BP371" s="11"/>
      <c r="BQ371" s="11"/>
      <c r="BR371" s="11"/>
      <c r="BS371" s="11"/>
      <c r="BT371" s="11"/>
      <c r="BU371" s="11"/>
      <c r="BV371" s="11"/>
      <c r="BW371" s="11"/>
      <c r="BX371" s="11"/>
      <c r="BY371" s="11"/>
      <c r="BZ371" s="11"/>
      <c r="CA371" s="11"/>
      <c r="CB371" s="11"/>
      <c r="CC371" s="11"/>
      <c r="CD371" s="11"/>
      <c r="CE371" s="11"/>
      <c r="CF371" s="11"/>
      <c r="CG371" s="11"/>
      <c r="CH371" s="11"/>
      <c r="CI371" s="11"/>
      <c r="CJ371" s="11"/>
      <c r="CK371" s="11"/>
      <c r="CL371" s="11"/>
      <c r="CM371" s="11"/>
      <c r="CN371" s="11"/>
      <c r="CO371" s="11"/>
      <c r="CP371" s="11"/>
      <c r="CQ371" s="11"/>
      <c r="CR371" s="11"/>
      <c r="CS371" s="11"/>
      <c r="CT371" s="11"/>
      <c r="CU371" s="11"/>
      <c r="CV371" s="11"/>
      <c r="CW371" s="11"/>
      <c r="CX371" s="11"/>
      <c r="CY371" s="11"/>
      <c r="CZ371" s="11"/>
      <c r="DA371" s="11"/>
      <c r="DB371" s="11"/>
      <c r="DC371" s="11"/>
      <c r="DD371" s="11"/>
      <c r="DE371" s="11"/>
      <c r="DF371" s="11"/>
      <c r="DG371" s="11"/>
      <c r="DH371" s="11"/>
      <c r="DI371" s="11"/>
      <c r="DJ371" s="11"/>
      <c r="DK371" s="11"/>
      <c r="DL371" s="11"/>
      <c r="DM371" s="11"/>
      <c r="DN371" s="11"/>
      <c r="DO371" s="11"/>
      <c r="DP371" s="11"/>
      <c r="DQ371" s="11"/>
      <c r="DR371" s="11"/>
      <c r="DS371" s="11"/>
      <c r="DT371" s="11"/>
      <c r="DU371" s="11"/>
      <c r="DV371" s="11"/>
      <c r="DW371" s="11"/>
      <c r="DX371" s="11"/>
      <c r="DY371" s="11"/>
      <c r="DZ371" s="11"/>
      <c r="EA371" s="11"/>
      <c r="EB371" s="11"/>
      <c r="EC371" s="11"/>
      <c r="ED371" s="11"/>
      <c r="EE371" s="11"/>
      <c r="EF371" s="11"/>
      <c r="EG371" s="11"/>
      <c r="EH371" s="11"/>
      <c r="EI371" s="11"/>
      <c r="EJ371" s="11"/>
      <c r="EK371" s="11"/>
      <c r="EL371" s="11"/>
      <c r="EM371" s="11"/>
      <c r="EN371" s="11"/>
      <c r="EO371" s="11"/>
      <c r="EP371" s="11"/>
      <c r="EQ371" s="11"/>
      <c r="ER371" s="11"/>
      <c r="ES371" s="11"/>
      <c r="ET371" s="11"/>
      <c r="EU371" s="11"/>
      <c r="EV371" s="11"/>
      <c r="EW371" s="11"/>
      <c r="EX371" s="11"/>
      <c r="EY371" s="11"/>
      <c r="EZ371" s="11"/>
      <c r="FA371" s="11"/>
      <c r="FB371" s="11"/>
      <c r="FC371" s="11"/>
      <c r="FD371" s="11"/>
      <c r="FE371" s="11"/>
      <c r="FF371" s="11"/>
      <c r="FG371" s="11"/>
      <c r="FH371" s="11"/>
      <c r="FI371" s="11"/>
      <c r="FJ371" s="11"/>
      <c r="FK371" s="11"/>
      <c r="FL371" s="11"/>
      <c r="FM371" s="11"/>
      <c r="FN371" s="11"/>
      <c r="FO371" s="11"/>
      <c r="FP371" s="11"/>
      <c r="FQ371" s="11"/>
      <c r="FR371" s="11"/>
      <c r="FS371" s="11"/>
      <c r="FT371" s="11"/>
      <c r="FU371" s="11"/>
      <c r="FV371" s="11"/>
      <c r="FW371" s="11"/>
      <c r="FX371" s="11"/>
      <c r="FY371" s="11"/>
      <c r="FZ371" s="11"/>
      <c r="GA371" s="11"/>
      <c r="GB371" s="11"/>
      <c r="GC371" s="11"/>
      <c r="GD371" s="11"/>
      <c r="GE371" s="11"/>
      <c r="GF371" s="11"/>
      <c r="GG371" s="11"/>
      <c r="GH371" s="11"/>
      <c r="GI371" s="11"/>
      <c r="GJ371" s="11"/>
      <c r="GK371" s="11"/>
      <c r="GL371" s="11"/>
      <c r="GM371" s="11"/>
      <c r="GN371" s="11"/>
      <c r="GO371" s="11"/>
      <c r="GP371" s="11"/>
      <c r="GQ371" s="11"/>
      <c r="GR371" s="11"/>
      <c r="GS371" s="11"/>
      <c r="GT371" s="11"/>
      <c r="GU371" s="11"/>
      <c r="GV371" s="11"/>
      <c r="GW371" s="11"/>
      <c r="GX371" s="11"/>
      <c r="GY371" s="11"/>
      <c r="GZ371" s="11"/>
      <c r="HA371" s="11"/>
      <c r="HB371" s="11"/>
      <c r="HC371" s="11"/>
      <c r="HD371" s="11"/>
      <c r="HE371" s="11"/>
      <c r="HF371" s="11"/>
      <c r="HG371" s="11"/>
      <c r="HH371" s="11"/>
      <c r="HI371" s="11"/>
      <c r="HJ371" s="11"/>
      <c r="HK371" s="11"/>
      <c r="HL371" s="11"/>
      <c r="HM371" s="11"/>
      <c r="HN371" s="11"/>
      <c r="HO371" s="11"/>
      <c r="HP371" s="11"/>
      <c r="HQ371" s="11"/>
      <c r="HR371" s="11"/>
      <c r="HS371" s="11"/>
      <c r="HT371" s="11"/>
      <c r="HU371" s="11"/>
      <c r="HV371" s="11"/>
      <c r="HW371" s="11"/>
      <c r="HX371" s="11"/>
      <c r="HY371" s="11"/>
      <c r="HZ371" s="11"/>
      <c r="IA371" s="11"/>
      <c r="IB371" s="11"/>
      <c r="IC371" s="11"/>
      <c r="ID371" s="11"/>
      <c r="IE371" s="11"/>
      <c r="IF371" s="11"/>
      <c r="IG371" s="11"/>
      <c r="IH371" s="11"/>
      <c r="II371" s="11"/>
      <c r="IJ371" s="11"/>
      <c r="IK371" s="11"/>
      <c r="IL371" s="11"/>
      <c r="IM371" s="11"/>
      <c r="IN371" s="11"/>
      <c r="IO371" s="11"/>
      <c r="IP371" s="11"/>
    </row>
    <row r="372" spans="1:250" s="854" customFormat="1" ht="16.5" customHeight="1">
      <c r="A372" s="1800"/>
      <c r="B372" s="1714"/>
      <c r="C372" s="519" t="s">
        <v>30</v>
      </c>
      <c r="D372" s="884"/>
      <c r="E372" s="1704"/>
      <c r="F372" s="1704"/>
      <c r="G372" s="1707"/>
      <c r="H372" s="1710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  <c r="CF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1"/>
      <c r="CY372" s="11"/>
      <c r="CZ372" s="11"/>
      <c r="DA372" s="11"/>
      <c r="DB372" s="11"/>
      <c r="DC372" s="11"/>
      <c r="DD372" s="11"/>
      <c r="DE372" s="11"/>
      <c r="DF372" s="11"/>
      <c r="DG372" s="11"/>
      <c r="DH372" s="11"/>
      <c r="DI372" s="11"/>
      <c r="DJ372" s="11"/>
      <c r="DK372" s="11"/>
      <c r="DL372" s="11"/>
      <c r="DM372" s="11"/>
      <c r="DN372" s="11"/>
      <c r="DO372" s="11"/>
      <c r="DP372" s="11"/>
      <c r="DQ372" s="11"/>
      <c r="DR372" s="11"/>
      <c r="DS372" s="11"/>
      <c r="DT372" s="11"/>
      <c r="DU372" s="11"/>
      <c r="DV372" s="11"/>
      <c r="DW372" s="11"/>
      <c r="DX372" s="11"/>
      <c r="DY372" s="11"/>
      <c r="DZ372" s="11"/>
      <c r="EA372" s="11"/>
      <c r="EB372" s="11"/>
      <c r="EC372" s="11"/>
      <c r="ED372" s="11"/>
      <c r="EE372" s="11"/>
      <c r="EF372" s="11"/>
      <c r="EG372" s="11"/>
      <c r="EH372" s="11"/>
      <c r="EI372" s="11"/>
      <c r="EJ372" s="11"/>
      <c r="EK372" s="11"/>
      <c r="EL372" s="11"/>
      <c r="EM372" s="11"/>
      <c r="EN372" s="11"/>
      <c r="EO372" s="11"/>
      <c r="EP372" s="11"/>
      <c r="EQ372" s="11"/>
      <c r="ER372" s="11"/>
      <c r="ES372" s="11"/>
      <c r="ET372" s="11"/>
      <c r="EU372" s="11"/>
      <c r="EV372" s="11"/>
      <c r="EW372" s="11"/>
      <c r="EX372" s="11"/>
      <c r="EY372" s="11"/>
      <c r="EZ372" s="11"/>
      <c r="FA372" s="11"/>
      <c r="FB372" s="11"/>
      <c r="FC372" s="11"/>
      <c r="FD372" s="11"/>
      <c r="FE372" s="11"/>
      <c r="FF372" s="11"/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/>
      <c r="FR372" s="11"/>
      <c r="FS372" s="11"/>
      <c r="FT372" s="11"/>
      <c r="FU372" s="11"/>
      <c r="FV372" s="11"/>
      <c r="FW372" s="11"/>
      <c r="FX372" s="11"/>
      <c r="FY372" s="11"/>
      <c r="FZ372" s="11"/>
      <c r="GA372" s="11"/>
      <c r="GB372" s="11"/>
      <c r="GC372" s="11"/>
      <c r="GD372" s="11"/>
      <c r="GE372" s="11"/>
      <c r="GF372" s="11"/>
      <c r="GG372" s="11"/>
      <c r="GH372" s="11"/>
      <c r="GI372" s="11"/>
      <c r="GJ372" s="11"/>
      <c r="GK372" s="11"/>
      <c r="GL372" s="11"/>
      <c r="GM372" s="11"/>
      <c r="GN372" s="11"/>
      <c r="GO372" s="11"/>
      <c r="GP372" s="11"/>
      <c r="GQ372" s="11"/>
      <c r="GR372" s="11"/>
      <c r="GS372" s="11"/>
      <c r="GT372" s="11"/>
      <c r="GU372" s="11"/>
      <c r="GV372" s="11"/>
      <c r="GW372" s="11"/>
      <c r="GX372" s="11"/>
      <c r="GY372" s="11"/>
      <c r="GZ372" s="11"/>
      <c r="HA372" s="11"/>
      <c r="HB372" s="11"/>
      <c r="HC372" s="11"/>
      <c r="HD372" s="11"/>
      <c r="HE372" s="11"/>
      <c r="HF372" s="11"/>
      <c r="HG372" s="11"/>
      <c r="HH372" s="11"/>
      <c r="HI372" s="11"/>
      <c r="HJ372" s="11"/>
      <c r="HK372" s="11"/>
      <c r="HL372" s="11"/>
      <c r="HM372" s="11"/>
      <c r="HN372" s="11"/>
      <c r="HO372" s="11"/>
      <c r="HP372" s="11"/>
      <c r="HQ372" s="11"/>
      <c r="HR372" s="11"/>
      <c r="HS372" s="11"/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/>
      <c r="IL372" s="11"/>
      <c r="IM372" s="11"/>
      <c r="IN372" s="11"/>
      <c r="IO372" s="11"/>
      <c r="IP372" s="11"/>
    </row>
    <row r="373" spans="1:250" s="854" customFormat="1" ht="12" customHeight="1">
      <c r="A373" s="1019"/>
      <c r="B373" s="520"/>
      <c r="C373" s="521" t="s">
        <v>32</v>
      </c>
      <c r="D373" s="520"/>
      <c r="E373" s="522"/>
      <c r="F373" s="523"/>
      <c r="G373" s="524"/>
      <c r="H373" s="1020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  <c r="CK373" s="11"/>
      <c r="CL373" s="11"/>
      <c r="CM373" s="11"/>
      <c r="CN373" s="11"/>
      <c r="CO373" s="11"/>
      <c r="CP373" s="11"/>
      <c r="CQ373" s="11"/>
      <c r="CR373" s="11"/>
      <c r="CS373" s="11"/>
      <c r="CT373" s="11"/>
      <c r="CU373" s="11"/>
      <c r="CV373" s="11"/>
      <c r="CW373" s="11"/>
      <c r="CX373" s="11"/>
      <c r="CY373" s="11"/>
      <c r="CZ373" s="11"/>
      <c r="DA373" s="11"/>
      <c r="DB373" s="11"/>
      <c r="DC373" s="11"/>
      <c r="DD373" s="11"/>
      <c r="DE373" s="11"/>
      <c r="DF373" s="11"/>
      <c r="DG373" s="11"/>
      <c r="DH373" s="11"/>
      <c r="DI373" s="11"/>
      <c r="DJ373" s="11"/>
      <c r="DK373" s="11"/>
      <c r="DL373" s="11"/>
      <c r="DM373" s="11"/>
      <c r="DN373" s="11"/>
      <c r="DO373" s="11"/>
      <c r="DP373" s="11"/>
      <c r="DQ373" s="11"/>
      <c r="DR373" s="11"/>
      <c r="DS373" s="11"/>
      <c r="DT373" s="11"/>
      <c r="DU373" s="11"/>
      <c r="DV373" s="11"/>
      <c r="DW373" s="11"/>
      <c r="DX373" s="11"/>
      <c r="DY373" s="11"/>
      <c r="DZ373" s="11"/>
      <c r="EA373" s="11"/>
      <c r="EB373" s="11"/>
      <c r="EC373" s="11"/>
      <c r="ED373" s="11"/>
      <c r="EE373" s="11"/>
      <c r="EF373" s="11"/>
      <c r="EG373" s="11"/>
      <c r="EH373" s="11"/>
      <c r="EI373" s="11"/>
      <c r="EJ373" s="11"/>
      <c r="EK373" s="11"/>
      <c r="EL373" s="11"/>
      <c r="EM373" s="11"/>
      <c r="EN373" s="11"/>
      <c r="EO373" s="11"/>
      <c r="EP373" s="11"/>
      <c r="EQ373" s="11"/>
      <c r="ER373" s="11"/>
      <c r="ES373" s="11"/>
      <c r="ET373" s="11"/>
      <c r="EU373" s="11"/>
      <c r="EV373" s="11"/>
      <c r="EW373" s="11"/>
      <c r="EX373" s="11"/>
      <c r="EY373" s="11"/>
      <c r="EZ373" s="11"/>
      <c r="FA373" s="11"/>
      <c r="FB373" s="11"/>
      <c r="FC373" s="11"/>
      <c r="FD373" s="11"/>
      <c r="FE373" s="11"/>
      <c r="FF373" s="11"/>
      <c r="FG373" s="11"/>
      <c r="FH373" s="11"/>
      <c r="FI373" s="11"/>
      <c r="FJ373" s="11"/>
      <c r="FK373" s="11"/>
      <c r="FL373" s="11"/>
      <c r="FM373" s="11"/>
      <c r="FN373" s="11"/>
      <c r="FO373" s="11"/>
      <c r="FP373" s="11"/>
      <c r="FQ373" s="11"/>
      <c r="FR373" s="11"/>
      <c r="FS373" s="11"/>
      <c r="FT373" s="11"/>
      <c r="FU373" s="11"/>
      <c r="FV373" s="11"/>
      <c r="FW373" s="11"/>
      <c r="FX373" s="11"/>
      <c r="FY373" s="11"/>
      <c r="FZ373" s="11"/>
      <c r="GA373" s="11"/>
      <c r="GB373" s="11"/>
      <c r="GC373" s="11"/>
      <c r="GD373" s="11"/>
      <c r="GE373" s="11"/>
      <c r="GF373" s="11"/>
      <c r="GG373" s="11"/>
      <c r="GH373" s="11"/>
      <c r="GI373" s="11"/>
      <c r="GJ373" s="11"/>
      <c r="GK373" s="11"/>
      <c r="GL373" s="11"/>
      <c r="GM373" s="11"/>
      <c r="GN373" s="11"/>
      <c r="GO373" s="11"/>
      <c r="GP373" s="11"/>
      <c r="GQ373" s="11"/>
      <c r="GR373" s="11"/>
      <c r="GS373" s="11"/>
      <c r="GT373" s="11"/>
      <c r="GU373" s="11"/>
      <c r="GV373" s="11"/>
      <c r="GW373" s="11"/>
      <c r="GX373" s="11"/>
      <c r="GY373" s="11"/>
      <c r="GZ373" s="11"/>
      <c r="HA373" s="11"/>
      <c r="HB373" s="11"/>
      <c r="HC373" s="11"/>
      <c r="HD373" s="11"/>
      <c r="HE373" s="11"/>
      <c r="HF373" s="11"/>
      <c r="HG373" s="11"/>
      <c r="HH373" s="11"/>
      <c r="HI373" s="11"/>
      <c r="HJ373" s="11"/>
      <c r="HK373" s="11"/>
      <c r="HL373" s="11"/>
      <c r="HM373" s="11"/>
      <c r="HN373" s="11"/>
      <c r="HO373" s="11"/>
      <c r="HP373" s="11"/>
      <c r="HQ373" s="11"/>
      <c r="HR373" s="11"/>
      <c r="HS373" s="11"/>
      <c r="HT373" s="11"/>
      <c r="HU373" s="11"/>
      <c r="HV373" s="11"/>
      <c r="HW373" s="11"/>
      <c r="HX373" s="11"/>
      <c r="HY373" s="11"/>
      <c r="HZ373" s="11"/>
      <c r="IA373" s="11"/>
      <c r="IB373" s="11"/>
      <c r="IC373" s="11"/>
      <c r="ID373" s="11"/>
      <c r="IE373" s="11"/>
      <c r="IF373" s="11"/>
      <c r="IG373" s="11"/>
      <c r="IH373" s="11"/>
      <c r="II373" s="11"/>
      <c r="IJ373" s="11"/>
      <c r="IK373" s="11"/>
      <c r="IL373" s="11"/>
      <c r="IM373" s="11"/>
      <c r="IN373" s="11"/>
      <c r="IO373" s="11"/>
      <c r="IP373" s="11"/>
    </row>
    <row r="374" spans="1:250" s="854" customFormat="1" ht="15.75" customHeight="1">
      <c r="A374" s="1078">
        <v>1</v>
      </c>
      <c r="B374" s="630">
        <v>11795</v>
      </c>
      <c r="C374" s="610" t="s">
        <v>952</v>
      </c>
      <c r="D374" s="630" t="s">
        <v>81</v>
      </c>
      <c r="E374" s="541">
        <f>TRUNC(2.5*0.6,2)</f>
        <v>1.5</v>
      </c>
      <c r="F374" s="541">
        <v>1.5</v>
      </c>
      <c r="G374" s="543">
        <v>701.88</v>
      </c>
      <c r="H374" s="1028">
        <f>TRUNC(F374*G374,2)</f>
        <v>1052.82</v>
      </c>
    </row>
    <row r="375" spans="1:250" s="854" customFormat="1" ht="26.25">
      <c r="A375" s="1027">
        <v>2</v>
      </c>
      <c r="B375" s="541">
        <v>38605</v>
      </c>
      <c r="C375" s="876" t="s">
        <v>948</v>
      </c>
      <c r="D375" s="630" t="s">
        <v>8</v>
      </c>
      <c r="E375" s="541" t="s">
        <v>970</v>
      </c>
      <c r="F375" s="541">
        <v>3</v>
      </c>
      <c r="G375" s="543">
        <v>142.15</v>
      </c>
      <c r="H375" s="1028">
        <f t="shared" ref="H375:H383" si="14">TRUNC(F375*G375,2)</f>
        <v>426.45</v>
      </c>
      <c r="M375" s="1293"/>
    </row>
    <row r="376" spans="1:250" s="854" customFormat="1" ht="26.25">
      <c r="A376" s="1027">
        <v>3</v>
      </c>
      <c r="B376" s="541">
        <v>86937</v>
      </c>
      <c r="C376" s="876" t="s">
        <v>969</v>
      </c>
      <c r="D376" s="630" t="s">
        <v>8</v>
      </c>
      <c r="E376" s="541" t="s">
        <v>970</v>
      </c>
      <c r="F376" s="541">
        <v>3</v>
      </c>
      <c r="G376" s="543">
        <v>240.34</v>
      </c>
      <c r="H376" s="1028">
        <f t="shared" si="14"/>
        <v>721.02</v>
      </c>
    </row>
    <row r="377" spans="1:250" s="854" customFormat="1">
      <c r="A377" s="1027">
        <v>4</v>
      </c>
      <c r="B377" s="630">
        <v>100862</v>
      </c>
      <c r="C377" s="631" t="s">
        <v>977</v>
      </c>
      <c r="D377" s="630" t="s">
        <v>8</v>
      </c>
      <c r="E377" s="541" t="s">
        <v>971</v>
      </c>
      <c r="F377" s="541">
        <v>4</v>
      </c>
      <c r="G377" s="543">
        <v>40.39</v>
      </c>
      <c r="H377" s="1028">
        <f t="shared" si="14"/>
        <v>161.56</v>
      </c>
    </row>
    <row r="378" spans="1:250" s="854" customFormat="1">
      <c r="A378" s="1027">
        <v>5</v>
      </c>
      <c r="B378" s="630">
        <v>4823</v>
      </c>
      <c r="C378" s="631" t="s">
        <v>973</v>
      </c>
      <c r="D378" s="630" t="s">
        <v>8</v>
      </c>
      <c r="E378" s="541" t="s">
        <v>974</v>
      </c>
      <c r="F378" s="541">
        <v>1.1532</v>
      </c>
      <c r="G378" s="543">
        <v>56.7</v>
      </c>
      <c r="H378" s="1028">
        <f t="shared" si="14"/>
        <v>65.38</v>
      </c>
    </row>
    <row r="379" spans="1:250" s="854" customFormat="1">
      <c r="A379" s="1027">
        <v>6</v>
      </c>
      <c r="B379" s="630">
        <v>20231</v>
      </c>
      <c r="C379" s="631" t="s">
        <v>950</v>
      </c>
      <c r="D379" s="630" t="s">
        <v>77</v>
      </c>
      <c r="E379" s="541">
        <v>2.5</v>
      </c>
      <c r="F379" s="541">
        <v>2.5</v>
      </c>
      <c r="G379" s="543">
        <v>55.19</v>
      </c>
      <c r="H379" s="1028">
        <f t="shared" si="14"/>
        <v>137.97</v>
      </c>
    </row>
    <row r="380" spans="1:250" s="854" customFormat="1" ht="17.25" customHeight="1">
      <c r="A380" s="1027">
        <v>7</v>
      </c>
      <c r="B380" s="630">
        <v>38633</v>
      </c>
      <c r="C380" s="631" t="s">
        <v>949</v>
      </c>
      <c r="D380" s="630" t="s">
        <v>8</v>
      </c>
      <c r="E380" s="541" t="s">
        <v>972</v>
      </c>
      <c r="F380" s="541">
        <v>3</v>
      </c>
      <c r="G380" s="543">
        <v>21.32</v>
      </c>
      <c r="H380" s="1028">
        <f t="shared" si="14"/>
        <v>63.96</v>
      </c>
    </row>
    <row r="381" spans="1:250" s="854" customFormat="1" ht="17.25" customHeight="1">
      <c r="A381" s="1027">
        <v>8</v>
      </c>
      <c r="B381" s="630">
        <v>86906</v>
      </c>
      <c r="C381" s="602" t="s">
        <v>978</v>
      </c>
      <c r="D381" s="630" t="s">
        <v>8</v>
      </c>
      <c r="E381" s="541">
        <v>3</v>
      </c>
      <c r="F381" s="541">
        <v>3</v>
      </c>
      <c r="G381" s="543">
        <v>74.97</v>
      </c>
      <c r="H381" s="1028">
        <f t="shared" si="14"/>
        <v>224.91</v>
      </c>
    </row>
    <row r="382" spans="1:250" s="854" customFormat="1">
      <c r="A382" s="1027">
        <v>9</v>
      </c>
      <c r="B382" s="541">
        <v>88274</v>
      </c>
      <c r="C382" s="876" t="s">
        <v>975</v>
      </c>
      <c r="D382" s="630" t="s">
        <v>85</v>
      </c>
      <c r="E382" s="541" t="s">
        <v>150</v>
      </c>
      <c r="F382" s="541">
        <v>1.9209000000000001</v>
      </c>
      <c r="G382" s="543">
        <v>19.899999999999999</v>
      </c>
      <c r="H382" s="1028">
        <f t="shared" si="14"/>
        <v>38.22</v>
      </c>
    </row>
    <row r="383" spans="1:250" s="854" customFormat="1" ht="17.25" customHeight="1">
      <c r="A383" s="1027">
        <v>10</v>
      </c>
      <c r="B383" s="630">
        <v>88316</v>
      </c>
      <c r="C383" s="602" t="s">
        <v>976</v>
      </c>
      <c r="D383" s="630" t="s">
        <v>85</v>
      </c>
      <c r="E383" s="541" t="s">
        <v>103</v>
      </c>
      <c r="F383" s="541">
        <v>0.98340000000000005</v>
      </c>
      <c r="G383" s="543">
        <v>16.02</v>
      </c>
      <c r="H383" s="1028">
        <f t="shared" si="14"/>
        <v>15.75</v>
      </c>
    </row>
    <row r="384" spans="1:250" s="854" customFormat="1">
      <c r="A384" s="1715" t="s">
        <v>106</v>
      </c>
      <c r="B384" s="1716"/>
      <c r="C384" s="1716"/>
      <c r="D384" s="1716"/>
      <c r="E384" s="1716"/>
      <c r="F384" s="1716"/>
      <c r="G384" s="1716"/>
      <c r="H384" s="1075">
        <f>SUM(H374:H383)</f>
        <v>2908.04</v>
      </c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1"/>
      <c r="DD384" s="11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1"/>
      <c r="DU384" s="11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1"/>
      <c r="EL384" s="11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1"/>
      <c r="EY384" s="11"/>
      <c r="EZ384" s="11"/>
      <c r="FA384" s="11"/>
      <c r="FB384" s="11"/>
      <c r="FC384" s="11"/>
      <c r="FD384" s="11"/>
      <c r="FE384" s="11"/>
      <c r="FF384" s="11"/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1"/>
      <c r="FV384" s="11"/>
      <c r="FW384" s="11"/>
      <c r="FX384" s="11"/>
      <c r="FY384" s="11"/>
      <c r="FZ384" s="11"/>
      <c r="GA384" s="11"/>
      <c r="GB384" s="11"/>
      <c r="GC384" s="11"/>
      <c r="GD384" s="11"/>
      <c r="GE384" s="11"/>
      <c r="GF384" s="11"/>
      <c r="GG384" s="11"/>
      <c r="GH384" s="11"/>
      <c r="GI384" s="11"/>
      <c r="GJ384" s="11"/>
      <c r="GK384" s="11"/>
      <c r="GL384" s="11"/>
      <c r="GM384" s="11"/>
      <c r="GN384" s="11"/>
      <c r="GO384" s="11"/>
      <c r="GP384" s="11"/>
      <c r="GQ384" s="11"/>
      <c r="GR384" s="11"/>
      <c r="GS384" s="11"/>
      <c r="GT384" s="11"/>
      <c r="GU384" s="11"/>
      <c r="GV384" s="11"/>
      <c r="GW384" s="11"/>
      <c r="GX384" s="11"/>
      <c r="GY384" s="11"/>
      <c r="GZ384" s="11"/>
      <c r="HA384" s="11"/>
      <c r="HB384" s="11"/>
      <c r="HC384" s="11"/>
      <c r="HD384" s="11"/>
      <c r="HE384" s="11"/>
      <c r="HF384" s="11"/>
      <c r="HG384" s="11"/>
      <c r="HH384" s="11"/>
      <c r="HI384" s="11"/>
      <c r="HJ384" s="11"/>
      <c r="HK384" s="11"/>
      <c r="HL384" s="11"/>
      <c r="HM384" s="11"/>
      <c r="HN384" s="11"/>
      <c r="HO384" s="11"/>
      <c r="HP384" s="11"/>
      <c r="HQ384" s="11"/>
      <c r="HR384" s="11"/>
      <c r="HS384" s="11"/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/>
      <c r="IL384" s="11"/>
      <c r="IM384" s="11"/>
      <c r="IN384" s="11"/>
      <c r="IO384" s="11"/>
      <c r="IP384" s="11"/>
    </row>
    <row r="385" spans="1:250" s="854" customFormat="1" ht="6.75" customHeight="1">
      <c r="A385" s="1024"/>
      <c r="B385" s="538"/>
      <c r="C385" s="538"/>
      <c r="D385" s="538"/>
      <c r="E385" s="538"/>
      <c r="F385" s="538"/>
      <c r="G385" s="539"/>
      <c r="H385" s="1025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1"/>
      <c r="AJ385" s="11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1"/>
      <c r="BG385" s="11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1"/>
      <c r="CB385" s="11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1"/>
      <c r="DD385" s="11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1"/>
      <c r="DU385" s="11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1"/>
      <c r="EL385" s="11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1"/>
      <c r="EY385" s="11"/>
      <c r="EZ385" s="11"/>
      <c r="FA385" s="11"/>
      <c r="FB385" s="11"/>
      <c r="FC385" s="11"/>
      <c r="FD385" s="11"/>
      <c r="FE385" s="11"/>
      <c r="FF385" s="11"/>
      <c r="FG385" s="11"/>
      <c r="FH385" s="11"/>
      <c r="FI385" s="11"/>
      <c r="FJ385" s="11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1"/>
      <c r="FV385" s="11"/>
      <c r="FW385" s="11"/>
      <c r="FX385" s="11"/>
      <c r="FY385" s="11"/>
      <c r="FZ385" s="11"/>
      <c r="GA385" s="11"/>
      <c r="GB385" s="11"/>
      <c r="GC385" s="11"/>
      <c r="GD385" s="11"/>
      <c r="GE385" s="11"/>
      <c r="GF385" s="11"/>
      <c r="GG385" s="11"/>
      <c r="GH385" s="11"/>
      <c r="GI385" s="11"/>
      <c r="GJ385" s="11"/>
      <c r="GK385" s="11"/>
      <c r="GL385" s="11"/>
      <c r="GM385" s="11"/>
      <c r="GN385" s="11"/>
      <c r="GO385" s="11"/>
      <c r="GP385" s="11"/>
      <c r="GQ385" s="11"/>
      <c r="GR385" s="11"/>
      <c r="GS385" s="11"/>
      <c r="GT385" s="11"/>
      <c r="GU385" s="11"/>
      <c r="GV385" s="11"/>
      <c r="GW385" s="11"/>
      <c r="GX385" s="11"/>
      <c r="GY385" s="11"/>
      <c r="GZ385" s="11"/>
      <c r="HA385" s="11"/>
      <c r="HB385" s="11"/>
      <c r="HC385" s="11"/>
      <c r="HD385" s="11"/>
      <c r="HE385" s="11"/>
      <c r="HF385" s="11"/>
      <c r="HG385" s="11"/>
      <c r="HH385" s="11"/>
      <c r="HI385" s="11"/>
      <c r="HJ385" s="11"/>
      <c r="HK385" s="11"/>
      <c r="HL385" s="11"/>
      <c r="HM385" s="11"/>
      <c r="HN385" s="11"/>
      <c r="HO385" s="11"/>
      <c r="HP385" s="11"/>
      <c r="HQ385" s="11"/>
      <c r="HR385" s="11"/>
      <c r="HS385" s="11"/>
      <c r="HT385" s="11"/>
      <c r="HU385" s="11"/>
      <c r="HV385" s="11"/>
      <c r="HW385" s="11"/>
      <c r="HX385" s="11"/>
      <c r="HY385" s="11"/>
      <c r="HZ385" s="11"/>
      <c r="IA385" s="11"/>
      <c r="IB385" s="11"/>
      <c r="IC385" s="11"/>
      <c r="ID385" s="11"/>
      <c r="IE385" s="11"/>
      <c r="IF385" s="11"/>
      <c r="IG385" s="11"/>
      <c r="IH385" s="11"/>
      <c r="II385" s="11"/>
      <c r="IJ385" s="11"/>
      <c r="IK385" s="11"/>
      <c r="IL385" s="11"/>
      <c r="IM385" s="11"/>
      <c r="IN385" s="11"/>
      <c r="IO385" s="11"/>
      <c r="IP385" s="11"/>
    </row>
    <row r="386" spans="1:250" s="854" customFormat="1">
      <c r="A386" s="1717"/>
      <c r="B386" s="1718"/>
      <c r="C386" s="1719"/>
      <c r="D386" s="1720" t="s">
        <v>31</v>
      </c>
      <c r="E386" s="1721"/>
      <c r="F386" s="1721"/>
      <c r="G386" s="1722"/>
      <c r="H386" s="1126">
        <f>H384</f>
        <v>2908.04</v>
      </c>
      <c r="I386" s="634" t="s">
        <v>105</v>
      </c>
      <c r="J386" s="11"/>
      <c r="K386" s="11"/>
      <c r="L386" s="11" t="s">
        <v>105</v>
      </c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1"/>
      <c r="FV386" s="11"/>
      <c r="FW386" s="11"/>
      <c r="FX386" s="11"/>
      <c r="FY386" s="11"/>
      <c r="FZ386" s="11"/>
      <c r="GA386" s="11"/>
      <c r="GB386" s="11"/>
      <c r="GC386" s="11"/>
      <c r="GD386" s="11"/>
      <c r="GE386" s="11"/>
      <c r="GF386" s="11"/>
      <c r="GG386" s="11"/>
      <c r="GH386" s="11"/>
      <c r="GI386" s="11"/>
      <c r="GJ386" s="11"/>
      <c r="GK386" s="11"/>
      <c r="GL386" s="11"/>
      <c r="GM386" s="11"/>
      <c r="GN386" s="11"/>
      <c r="GO386" s="11"/>
      <c r="GP386" s="11"/>
      <c r="GQ386" s="11"/>
      <c r="GR386" s="11"/>
      <c r="GS386" s="11"/>
      <c r="GT386" s="11"/>
      <c r="GU386" s="11"/>
      <c r="GV386" s="11"/>
      <c r="GW386" s="11"/>
      <c r="GX386" s="11"/>
      <c r="GY386" s="11"/>
      <c r="GZ386" s="11"/>
      <c r="HA386" s="11"/>
      <c r="HB386" s="11"/>
      <c r="HC386" s="11"/>
      <c r="HD386" s="11"/>
      <c r="HE386" s="11"/>
      <c r="HF386" s="11"/>
      <c r="HG386" s="11"/>
      <c r="HH386" s="11"/>
      <c r="HI386" s="11"/>
      <c r="HJ386" s="11"/>
      <c r="HK386" s="11"/>
      <c r="HL386" s="11"/>
      <c r="HM386" s="11"/>
      <c r="HN386" s="11"/>
      <c r="HO386" s="11"/>
      <c r="HP386" s="11"/>
      <c r="HQ386" s="11"/>
      <c r="HR386" s="11"/>
      <c r="HS386" s="11"/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/>
      <c r="IL386" s="11"/>
      <c r="IM386" s="11"/>
      <c r="IN386" s="11"/>
      <c r="IO386" s="11"/>
      <c r="IP386" s="11"/>
    </row>
    <row r="387" spans="1:250" s="857" customFormat="1" ht="9" customHeight="1">
      <c r="A387" s="1014"/>
      <c r="B387" s="511"/>
      <c r="C387" s="511"/>
      <c r="D387" s="511"/>
      <c r="E387" s="511"/>
      <c r="F387" s="511"/>
      <c r="G387" s="512"/>
      <c r="H387" s="1015"/>
    </row>
    <row r="388" spans="1:250" s="1194" customFormat="1" ht="13.5" customHeight="1" thickBot="1">
      <c r="A388" s="1012"/>
      <c r="B388" s="509"/>
      <c r="C388" s="509"/>
      <c r="D388" s="509"/>
      <c r="E388" s="509"/>
      <c r="F388" s="509"/>
      <c r="G388" s="510"/>
      <c r="H388" s="1013"/>
    </row>
    <row r="389" spans="1:250">
      <c r="A389" s="1129"/>
      <c r="B389" s="1130"/>
      <c r="C389" s="1130" t="str">
        <f>'cronograma f.finan.'!E78</f>
        <v>Aripuanã (MT), 23  de Setembro de 2022.</v>
      </c>
      <c r="D389" s="1130"/>
      <c r="E389" s="1130"/>
      <c r="F389" s="1130"/>
      <c r="G389" s="1130"/>
      <c r="H389" s="1131"/>
    </row>
    <row r="390" spans="1:250">
      <c r="A390" s="1036"/>
      <c r="B390" s="50"/>
      <c r="C390" s="50"/>
      <c r="D390" s="839"/>
      <c r="E390" s="839"/>
      <c r="F390" s="839"/>
      <c r="G390" s="843"/>
      <c r="H390" s="1051"/>
    </row>
    <row r="391" spans="1:250" s="874" customFormat="1" ht="60">
      <c r="A391" s="1036"/>
      <c r="B391" s="50"/>
      <c r="C391" s="1125" t="s">
        <v>1378</v>
      </c>
      <c r="D391" s="839"/>
      <c r="E391" s="839"/>
      <c r="F391" s="839"/>
      <c r="G391" s="843"/>
      <c r="H391" s="1051"/>
    </row>
    <row r="392" spans="1:250" s="874" customFormat="1">
      <c r="A392" s="1036"/>
      <c r="B392" s="50"/>
      <c r="C392" s="50"/>
      <c r="D392" s="839"/>
      <c r="E392" s="839"/>
      <c r="F392" s="839"/>
      <c r="G392" s="843"/>
      <c r="H392" s="1051"/>
    </row>
    <row r="393" spans="1:250" s="874" customFormat="1">
      <c r="A393" s="1036"/>
      <c r="B393" s="50"/>
      <c r="C393" s="50"/>
      <c r="D393" s="839"/>
      <c r="E393" s="839"/>
      <c r="F393" s="839"/>
      <c r="G393" s="843"/>
      <c r="H393" s="1051"/>
    </row>
    <row r="394" spans="1:250" s="874" customFormat="1" ht="15.75" thickBot="1">
      <c r="A394" s="1082"/>
      <c r="B394" s="1083"/>
      <c r="C394" s="1083"/>
      <c r="D394" s="1084"/>
      <c r="E394" s="1084"/>
      <c r="F394" s="1084"/>
      <c r="G394" s="1085"/>
      <c r="H394" s="1086"/>
    </row>
    <row r="395" spans="1:250" s="874" customFormat="1">
      <c r="A395" s="8"/>
      <c r="D395" s="8"/>
      <c r="E395" s="8"/>
      <c r="F395" s="8"/>
      <c r="G395" s="51"/>
      <c r="H395" s="117"/>
    </row>
    <row r="396" spans="1:250" s="874" customFormat="1">
      <c r="A396" s="8"/>
      <c r="D396" s="8"/>
      <c r="E396" s="8"/>
      <c r="F396" s="8"/>
      <c r="G396" s="51"/>
      <c r="H396" s="117"/>
    </row>
  </sheetData>
  <mergeCells count="317">
    <mergeCell ref="A386:C386"/>
    <mergeCell ref="D386:G386"/>
    <mergeCell ref="A327:H327"/>
    <mergeCell ref="A368:H368"/>
    <mergeCell ref="E370:E372"/>
    <mergeCell ref="F370:F372"/>
    <mergeCell ref="G370:G372"/>
    <mergeCell ref="H370:H372"/>
    <mergeCell ref="A371:A372"/>
    <mergeCell ref="B371:B372"/>
    <mergeCell ref="A384:G384"/>
    <mergeCell ref="D366:G366"/>
    <mergeCell ref="G343:G345"/>
    <mergeCell ref="H343:H345"/>
    <mergeCell ref="A344:A345"/>
    <mergeCell ref="B344:B345"/>
    <mergeCell ref="A350:G350"/>
    <mergeCell ref="A341:H341"/>
    <mergeCell ref="E343:E345"/>
    <mergeCell ref="F343:F345"/>
    <mergeCell ref="A366:C366"/>
    <mergeCell ref="B330:B331"/>
    <mergeCell ref="E329:E331"/>
    <mergeCell ref="F329:F331"/>
    <mergeCell ref="G329:G331"/>
    <mergeCell ref="H329:H331"/>
    <mergeCell ref="A330:A331"/>
    <mergeCell ref="A336:G336"/>
    <mergeCell ref="A338:C338"/>
    <mergeCell ref="D338:G338"/>
    <mergeCell ref="A299:H299"/>
    <mergeCell ref="A313:H313"/>
    <mergeCell ref="A295:G295"/>
    <mergeCell ref="A297:C297"/>
    <mergeCell ref="D297:G297"/>
    <mergeCell ref="D325:G325"/>
    <mergeCell ref="E301:E303"/>
    <mergeCell ref="F301:F303"/>
    <mergeCell ref="G301:G303"/>
    <mergeCell ref="H301:H303"/>
    <mergeCell ref="A302:A303"/>
    <mergeCell ref="B302:B303"/>
    <mergeCell ref="A309:G309"/>
    <mergeCell ref="A311:C311"/>
    <mergeCell ref="D311:G311"/>
    <mergeCell ref="E315:E317"/>
    <mergeCell ref="F315:F317"/>
    <mergeCell ref="A323:G323"/>
    <mergeCell ref="A325:C325"/>
    <mergeCell ref="A259:G259"/>
    <mergeCell ref="A261:C261"/>
    <mergeCell ref="D261:G261"/>
    <mergeCell ref="B266:B267"/>
    <mergeCell ref="A277:G277"/>
    <mergeCell ref="A279:C279"/>
    <mergeCell ref="D279:G279"/>
    <mergeCell ref="A281:H281"/>
    <mergeCell ref="E283:E285"/>
    <mergeCell ref="F283:F285"/>
    <mergeCell ref="G283:G285"/>
    <mergeCell ref="H283:H285"/>
    <mergeCell ref="A284:A285"/>
    <mergeCell ref="B284:B285"/>
    <mergeCell ref="A263:H263"/>
    <mergeCell ref="E265:E267"/>
    <mergeCell ref="F265:F267"/>
    <mergeCell ref="G265:G267"/>
    <mergeCell ref="H265:H267"/>
    <mergeCell ref="A266:A267"/>
    <mergeCell ref="A242:G242"/>
    <mergeCell ref="A244:C244"/>
    <mergeCell ref="D244:G244"/>
    <mergeCell ref="A245:H245"/>
    <mergeCell ref="E247:E249"/>
    <mergeCell ref="F247:F249"/>
    <mergeCell ref="G247:G249"/>
    <mergeCell ref="H247:H249"/>
    <mergeCell ref="A248:A249"/>
    <mergeCell ref="B248:B249"/>
    <mergeCell ref="E217:E219"/>
    <mergeCell ref="F217:F219"/>
    <mergeCell ref="A232:H232"/>
    <mergeCell ref="E234:E236"/>
    <mergeCell ref="F234:F236"/>
    <mergeCell ref="G234:G236"/>
    <mergeCell ref="H234:H236"/>
    <mergeCell ref="A235:A236"/>
    <mergeCell ref="B235:B236"/>
    <mergeCell ref="E191:E193"/>
    <mergeCell ref="F191:F193"/>
    <mergeCell ref="A197:G197"/>
    <mergeCell ref="A199:C199"/>
    <mergeCell ref="D199:G199"/>
    <mergeCell ref="G191:G193"/>
    <mergeCell ref="A192:A193"/>
    <mergeCell ref="G315:G317"/>
    <mergeCell ref="H315:H317"/>
    <mergeCell ref="A316:A317"/>
    <mergeCell ref="B316:B317"/>
    <mergeCell ref="A201:H201"/>
    <mergeCell ref="E203:E205"/>
    <mergeCell ref="F203:F205"/>
    <mergeCell ref="G203:G205"/>
    <mergeCell ref="H203:H205"/>
    <mergeCell ref="A228:G228"/>
    <mergeCell ref="A230:C230"/>
    <mergeCell ref="D230:G230"/>
    <mergeCell ref="G217:G219"/>
    <mergeCell ref="H217:H219"/>
    <mergeCell ref="A218:A219"/>
    <mergeCell ref="B218:B219"/>
    <mergeCell ref="A215:H215"/>
    <mergeCell ref="A159:C159"/>
    <mergeCell ref="D159:G159"/>
    <mergeCell ref="A149:H149"/>
    <mergeCell ref="E151:E153"/>
    <mergeCell ref="F151:F153"/>
    <mergeCell ref="G151:G153"/>
    <mergeCell ref="H151:H153"/>
    <mergeCell ref="A152:A153"/>
    <mergeCell ref="A137:A138"/>
    <mergeCell ref="A140:H140"/>
    <mergeCell ref="A146:C146"/>
    <mergeCell ref="D146:G146"/>
    <mergeCell ref="GA134:GH134"/>
    <mergeCell ref="GI134:GP134"/>
    <mergeCell ref="GQ134:GX134"/>
    <mergeCell ref="GY134:HF134"/>
    <mergeCell ref="HG134:HN134"/>
    <mergeCell ref="HO134:HV134"/>
    <mergeCell ref="HW134:ID134"/>
    <mergeCell ref="IE134:IL134"/>
    <mergeCell ref="E136:E138"/>
    <mergeCell ref="F136:F138"/>
    <mergeCell ref="G136:G138"/>
    <mergeCell ref="DG134:DN134"/>
    <mergeCell ref="DO134:DV134"/>
    <mergeCell ref="DW134:ED134"/>
    <mergeCell ref="EE134:EL134"/>
    <mergeCell ref="EM134:ET134"/>
    <mergeCell ref="EU134:FB134"/>
    <mergeCell ref="FC134:FJ134"/>
    <mergeCell ref="FK134:FR134"/>
    <mergeCell ref="FS134:FZ134"/>
    <mergeCell ref="AM134:AT134"/>
    <mergeCell ref="AU134:BB134"/>
    <mergeCell ref="BC134:BJ134"/>
    <mergeCell ref="BK134:BR134"/>
    <mergeCell ref="BS134:BZ134"/>
    <mergeCell ref="CA134:CH134"/>
    <mergeCell ref="CI134:CP134"/>
    <mergeCell ref="CQ134:CX134"/>
    <mergeCell ref="CY134:DF134"/>
    <mergeCell ref="A122:A123"/>
    <mergeCell ref="A125:H125"/>
    <mergeCell ref="A132:C132"/>
    <mergeCell ref="D132:G132"/>
    <mergeCell ref="A134:H134"/>
    <mergeCell ref="I134:N134"/>
    <mergeCell ref="O134:V134"/>
    <mergeCell ref="W134:AD134"/>
    <mergeCell ref="AE134:AL134"/>
    <mergeCell ref="GI119:GP119"/>
    <mergeCell ref="GQ119:GX119"/>
    <mergeCell ref="GY119:HF119"/>
    <mergeCell ref="HG119:HN119"/>
    <mergeCell ref="HO119:HV119"/>
    <mergeCell ref="HW119:ID119"/>
    <mergeCell ref="IE119:IL119"/>
    <mergeCell ref="D121:D123"/>
    <mergeCell ref="E121:E123"/>
    <mergeCell ref="F121:F123"/>
    <mergeCell ref="G121:G123"/>
    <mergeCell ref="DO119:DV119"/>
    <mergeCell ref="DW119:ED119"/>
    <mergeCell ref="EE119:EL119"/>
    <mergeCell ref="EM119:ET119"/>
    <mergeCell ref="EU119:FB119"/>
    <mergeCell ref="FC119:FJ119"/>
    <mergeCell ref="FK119:FR119"/>
    <mergeCell ref="FS119:FZ119"/>
    <mergeCell ref="GA119:GH119"/>
    <mergeCell ref="AU119:BB119"/>
    <mergeCell ref="BC119:BJ119"/>
    <mergeCell ref="BK119:BR119"/>
    <mergeCell ref="BS119:BZ119"/>
    <mergeCell ref="CI119:CP119"/>
    <mergeCell ref="CQ119:CX119"/>
    <mergeCell ref="CY119:DF119"/>
    <mergeCell ref="DG119:DN119"/>
    <mergeCell ref="A115:G115"/>
    <mergeCell ref="A117:C117"/>
    <mergeCell ref="D117:G117"/>
    <mergeCell ref="A119:H119"/>
    <mergeCell ref="I119:N119"/>
    <mergeCell ref="O119:V119"/>
    <mergeCell ref="W119:AD119"/>
    <mergeCell ref="AE119:AL119"/>
    <mergeCell ref="AM119:AT119"/>
    <mergeCell ref="A104:C104"/>
    <mergeCell ref="D104:G104"/>
    <mergeCell ref="A106:H106"/>
    <mergeCell ref="E108:E110"/>
    <mergeCell ref="F108:F110"/>
    <mergeCell ref="G108:G110"/>
    <mergeCell ref="H108:H110"/>
    <mergeCell ref="A109:A110"/>
    <mergeCell ref="CA119:CH119"/>
    <mergeCell ref="A93:H93"/>
    <mergeCell ref="D96:D98"/>
    <mergeCell ref="E96:E98"/>
    <mergeCell ref="F96:F98"/>
    <mergeCell ref="G96:G98"/>
    <mergeCell ref="A97:A98"/>
    <mergeCell ref="B97:B98"/>
    <mergeCell ref="A102:G102"/>
    <mergeCell ref="A103:H103"/>
    <mergeCell ref="D83:D85"/>
    <mergeCell ref="E83:E85"/>
    <mergeCell ref="F83:F85"/>
    <mergeCell ref="G83:G85"/>
    <mergeCell ref="A84:A85"/>
    <mergeCell ref="B84:B85"/>
    <mergeCell ref="A89:G89"/>
    <mergeCell ref="A90:H90"/>
    <mergeCell ref="A91:C91"/>
    <mergeCell ref="D91:G91"/>
    <mergeCell ref="A10:B10"/>
    <mergeCell ref="D10:H10"/>
    <mergeCell ref="A14:H14"/>
    <mergeCell ref="A16:H16"/>
    <mergeCell ref="E18:E20"/>
    <mergeCell ref="F18:F20"/>
    <mergeCell ref="G18:G20"/>
    <mergeCell ref="A50:G50"/>
    <mergeCell ref="A52:C52"/>
    <mergeCell ref="D52:G52"/>
    <mergeCell ref="A47:B49"/>
    <mergeCell ref="H18:H20"/>
    <mergeCell ref="A19:A20"/>
    <mergeCell ref="B19:B20"/>
    <mergeCell ref="A29:G29"/>
    <mergeCell ref="A31:C31"/>
    <mergeCell ref="D31:G31"/>
    <mergeCell ref="A33:H33"/>
    <mergeCell ref="E35:E37"/>
    <mergeCell ref="F35:F37"/>
    <mergeCell ref="G35:G37"/>
    <mergeCell ref="H35:H37"/>
    <mergeCell ref="A36:A37"/>
    <mergeCell ref="A46:B46"/>
    <mergeCell ref="A1:B3"/>
    <mergeCell ref="C1:H1"/>
    <mergeCell ref="C2:H2"/>
    <mergeCell ref="C3:H3"/>
    <mergeCell ref="A5:H5"/>
    <mergeCell ref="A7:B7"/>
    <mergeCell ref="C7:H7"/>
    <mergeCell ref="A9:B9"/>
    <mergeCell ref="C9:H9"/>
    <mergeCell ref="A174:A175"/>
    <mergeCell ref="B174:B175"/>
    <mergeCell ref="B36:B37"/>
    <mergeCell ref="A54:H54"/>
    <mergeCell ref="D56:D58"/>
    <mergeCell ref="E56:E58"/>
    <mergeCell ref="F56:F58"/>
    <mergeCell ref="G56:G58"/>
    <mergeCell ref="A57:A58"/>
    <mergeCell ref="B57:B58"/>
    <mergeCell ref="A60:H60"/>
    <mergeCell ref="A67:C67"/>
    <mergeCell ref="D67:G67"/>
    <mergeCell ref="A69:H69"/>
    <mergeCell ref="D71:D73"/>
    <mergeCell ref="E71:E73"/>
    <mergeCell ref="F71:F73"/>
    <mergeCell ref="G71:G73"/>
    <mergeCell ref="A72:A73"/>
    <mergeCell ref="B72:B73"/>
    <mergeCell ref="A77:G77"/>
    <mergeCell ref="A79:C79"/>
    <mergeCell ref="D79:G79"/>
    <mergeCell ref="A81:H81"/>
    <mergeCell ref="A160:H160"/>
    <mergeCell ref="E162:E164"/>
    <mergeCell ref="F162:F164"/>
    <mergeCell ref="G162:G164"/>
    <mergeCell ref="H162:H164"/>
    <mergeCell ref="A163:A164"/>
    <mergeCell ref="A185:G185"/>
    <mergeCell ref="A187:C187"/>
    <mergeCell ref="A353:H353"/>
    <mergeCell ref="H191:H193"/>
    <mergeCell ref="A211:G211"/>
    <mergeCell ref="A169:C169"/>
    <mergeCell ref="D169:G169"/>
    <mergeCell ref="A204:A205"/>
    <mergeCell ref="B204:B205"/>
    <mergeCell ref="A189:H189"/>
    <mergeCell ref="A213:C213"/>
    <mergeCell ref="D213:G213"/>
    <mergeCell ref="D187:G187"/>
    <mergeCell ref="A171:H171"/>
    <mergeCell ref="E173:E175"/>
    <mergeCell ref="F173:F175"/>
    <mergeCell ref="G173:G175"/>
    <mergeCell ref="H173:H175"/>
    <mergeCell ref="E355:E357"/>
    <mergeCell ref="F355:F357"/>
    <mergeCell ref="G355:G357"/>
    <mergeCell ref="H355:H357"/>
    <mergeCell ref="A356:A357"/>
    <mergeCell ref="B356:B357"/>
    <mergeCell ref="A362:G362"/>
    <mergeCell ref="A364:C364"/>
    <mergeCell ref="D364:G364"/>
  </mergeCells>
  <phoneticPr fontId="47" type="noConversion"/>
  <printOptions horizontalCentered="1" verticalCentered="1"/>
  <pageMargins left="0.51181102362204722" right="0.31496062992125984" top="0.59055118110236227" bottom="0.39370078740157483" header="0.31496062992125984" footer="0.31496062992125984"/>
  <pageSetup paperSize="9" scale="5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60"/>
  <sheetViews>
    <sheetView view="pageBreakPreview" zoomScale="85" zoomScaleNormal="85" zoomScaleSheetLayoutView="85" workbookViewId="0">
      <selection activeCell="B52" sqref="B52:D52"/>
    </sheetView>
  </sheetViews>
  <sheetFormatPr defaultRowHeight="15" customHeight="1"/>
  <cols>
    <col min="1" max="1" width="26.42578125" style="48" customWidth="1"/>
    <col min="2" max="2" width="20.7109375" style="48" customWidth="1"/>
    <col min="3" max="3" width="22.5703125" style="48" customWidth="1"/>
    <col min="4" max="4" width="26.140625" style="48" customWidth="1"/>
    <col min="5" max="5" width="21.5703125" style="48" customWidth="1"/>
    <col min="6" max="6" width="11.85546875" style="41" customWidth="1"/>
    <col min="7" max="8" width="8.85546875" style="41" customWidth="1"/>
    <col min="9" max="16384" width="9.140625" style="11"/>
  </cols>
  <sheetData>
    <row r="1" spans="1:10" s="1" customFormat="1" ht="21" customHeight="1">
      <c r="A1" s="1852"/>
      <c r="B1" s="1854" t="s">
        <v>0</v>
      </c>
      <c r="C1" s="1854"/>
      <c r="D1" s="1854"/>
      <c r="E1" s="1855"/>
    </row>
    <row r="2" spans="1:10" s="1" customFormat="1" ht="25.5" customHeight="1">
      <c r="A2" s="1853"/>
      <c r="B2" s="1869" t="s">
        <v>1349</v>
      </c>
      <c r="C2" s="1869"/>
      <c r="D2" s="1869"/>
      <c r="E2" s="1870"/>
    </row>
    <row r="3" spans="1:10" s="1" customFormat="1" ht="24" customHeight="1">
      <c r="A3" s="1853"/>
      <c r="B3" s="1856" t="s">
        <v>1</v>
      </c>
      <c r="C3" s="1856"/>
      <c r="D3" s="1856"/>
      <c r="E3" s="1857"/>
    </row>
    <row r="4" spans="1:10" ht="6.75" customHeight="1">
      <c r="A4" s="18"/>
      <c r="B4" s="19"/>
      <c r="C4" s="19"/>
      <c r="D4" s="19"/>
      <c r="E4" s="20"/>
      <c r="F4" s="16"/>
      <c r="G4" s="16"/>
      <c r="H4" s="16"/>
      <c r="I4" s="17"/>
      <c r="J4" s="17"/>
    </row>
    <row r="5" spans="1:10" ht="15" customHeight="1">
      <c r="A5" s="1864" t="s">
        <v>34</v>
      </c>
      <c r="B5" s="1865"/>
      <c r="C5" s="1865"/>
      <c r="D5" s="1865"/>
      <c r="E5" s="1866"/>
      <c r="F5" s="16"/>
      <c r="G5" s="16"/>
      <c r="H5" s="16"/>
      <c r="I5" s="17"/>
      <c r="J5" s="17"/>
    </row>
    <row r="6" spans="1:10" ht="6.75" customHeight="1">
      <c r="A6" s="18"/>
      <c r="B6" s="19"/>
      <c r="C6" s="19"/>
      <c r="D6" s="19"/>
      <c r="E6" s="20"/>
      <c r="F6" s="16"/>
      <c r="G6" s="16"/>
      <c r="H6" s="16"/>
      <c r="I6" s="17"/>
      <c r="J6" s="17"/>
    </row>
    <row r="7" spans="1:10" ht="15" customHeight="1">
      <c r="A7" s="1867" t="s">
        <v>35</v>
      </c>
      <c r="B7" s="1868"/>
      <c r="C7" s="1868"/>
      <c r="D7" s="1868"/>
      <c r="E7" s="20"/>
      <c r="F7" s="16"/>
      <c r="G7" s="16"/>
      <c r="H7" s="16"/>
      <c r="I7" s="17"/>
      <c r="J7" s="17"/>
    </row>
    <row r="8" spans="1:10" ht="15" customHeight="1">
      <c r="A8" s="1088" t="s">
        <v>36</v>
      </c>
      <c r="B8" s="991" t="s">
        <v>37</v>
      </c>
      <c r="C8" s="991" t="s">
        <v>38</v>
      </c>
      <c r="D8" s="991" t="s">
        <v>39</v>
      </c>
      <c r="E8" s="20"/>
      <c r="F8" s="16"/>
      <c r="G8" s="16"/>
      <c r="H8" s="16"/>
      <c r="I8" s="17"/>
      <c r="J8" s="17"/>
    </row>
    <row r="9" spans="1:10" ht="15" customHeight="1">
      <c r="A9" s="1089" t="s">
        <v>40</v>
      </c>
      <c r="B9" s="992">
        <v>20.34</v>
      </c>
      <c r="C9" s="992">
        <v>22.12</v>
      </c>
      <c r="D9" s="992">
        <v>25</v>
      </c>
      <c r="E9" s="22"/>
      <c r="F9" s="23"/>
      <c r="G9" s="23"/>
      <c r="H9" s="23"/>
      <c r="I9" s="24"/>
      <c r="J9" s="24"/>
    </row>
    <row r="10" spans="1:10" ht="36" customHeight="1" thickBot="1">
      <c r="A10" s="1090" t="s">
        <v>41</v>
      </c>
      <c r="B10" s="988"/>
      <c r="C10" s="988"/>
      <c r="D10" s="988"/>
      <c r="E10" s="22"/>
      <c r="F10" s="23"/>
      <c r="G10" s="23"/>
      <c r="H10" s="23"/>
      <c r="I10" s="24"/>
      <c r="J10" s="24"/>
    </row>
    <row r="11" spans="1:10" ht="15" customHeight="1">
      <c r="A11" s="1859" t="s">
        <v>28</v>
      </c>
      <c r="B11" s="1861" t="s">
        <v>42</v>
      </c>
      <c r="C11" s="1861"/>
      <c r="D11" s="1861"/>
      <c r="E11" s="1862" t="s">
        <v>43</v>
      </c>
      <c r="F11" s="23"/>
      <c r="G11" s="23"/>
      <c r="H11" s="23"/>
      <c r="I11" s="24"/>
      <c r="J11" s="24"/>
    </row>
    <row r="12" spans="1:10" ht="15" customHeight="1">
      <c r="A12" s="1860"/>
      <c r="B12" s="25" t="s">
        <v>44</v>
      </c>
      <c r="C12" s="25" t="s">
        <v>45</v>
      </c>
      <c r="D12" s="25" t="s">
        <v>46</v>
      </c>
      <c r="E12" s="1863"/>
      <c r="F12" s="23"/>
      <c r="G12" s="23"/>
      <c r="H12" s="23"/>
      <c r="I12" s="23"/>
      <c r="J12" s="24"/>
    </row>
    <row r="13" spans="1:10" ht="15" customHeight="1">
      <c r="A13" s="995" t="s">
        <v>47</v>
      </c>
      <c r="B13" s="993">
        <v>3</v>
      </c>
      <c r="C13" s="993">
        <v>4</v>
      </c>
      <c r="D13" s="993">
        <v>5.5</v>
      </c>
      <c r="E13" s="996">
        <v>4</v>
      </c>
      <c r="F13" s="23" t="str">
        <f>IF(E13=0," ",IF(E13&lt;B13,"ERRO",(IF(E13&gt;D13,"ERRO","OK!"))))</f>
        <v>OK!</v>
      </c>
      <c r="G13" s="23"/>
      <c r="H13" s="23"/>
      <c r="I13" s="23"/>
      <c r="J13" s="24"/>
    </row>
    <row r="14" spans="1:10" ht="15" customHeight="1">
      <c r="A14" s="995" t="s">
        <v>48</v>
      </c>
      <c r="B14" s="993">
        <v>0.8</v>
      </c>
      <c r="C14" s="993">
        <v>0.8</v>
      </c>
      <c r="D14" s="993">
        <v>1</v>
      </c>
      <c r="E14" s="996">
        <v>0.8</v>
      </c>
      <c r="F14" s="23" t="str">
        <f t="shared" ref="F14:F21" si="0">IF(E14=0," ",IF(E14&lt;B14,"ERRO",(IF(E14&gt;D14,"ERRO","OK!"))))</f>
        <v>OK!</v>
      </c>
      <c r="G14" s="23"/>
      <c r="H14" s="23"/>
      <c r="I14" s="23"/>
      <c r="J14" s="24"/>
    </row>
    <row r="15" spans="1:10" ht="15" customHeight="1">
      <c r="A15" s="995" t="s">
        <v>49</v>
      </c>
      <c r="B15" s="993">
        <v>0.97</v>
      </c>
      <c r="C15" s="993">
        <v>1.27</v>
      </c>
      <c r="D15" s="993">
        <v>1.27</v>
      </c>
      <c r="E15" s="996">
        <v>1.18</v>
      </c>
      <c r="F15" s="23" t="str">
        <f t="shared" si="0"/>
        <v>OK!</v>
      </c>
      <c r="G15" s="23"/>
      <c r="H15" s="23"/>
      <c r="I15" s="23"/>
      <c r="J15" s="24"/>
    </row>
    <row r="16" spans="1:10" ht="15" customHeight="1">
      <c r="A16" s="995" t="s">
        <v>50</v>
      </c>
      <c r="B16" s="993">
        <v>0.59</v>
      </c>
      <c r="C16" s="993">
        <v>1.23</v>
      </c>
      <c r="D16" s="993">
        <v>1.39</v>
      </c>
      <c r="E16" s="996">
        <v>1.23</v>
      </c>
      <c r="F16" s="23" t="str">
        <f t="shared" si="0"/>
        <v>OK!</v>
      </c>
      <c r="G16" s="23"/>
      <c r="H16" s="23"/>
      <c r="I16" s="23"/>
      <c r="J16" s="24"/>
    </row>
    <row r="17" spans="1:16" ht="15" customHeight="1">
      <c r="A17" s="995" t="s">
        <v>51</v>
      </c>
      <c r="B17" s="993">
        <v>6.16</v>
      </c>
      <c r="C17" s="993">
        <v>7.4</v>
      </c>
      <c r="D17" s="993">
        <v>8.9600000000000009</v>
      </c>
      <c r="E17" s="996">
        <v>7.4</v>
      </c>
      <c r="F17" s="23" t="str">
        <f t="shared" si="0"/>
        <v>OK!</v>
      </c>
      <c r="G17" s="23"/>
      <c r="H17" s="23"/>
      <c r="I17" s="23"/>
      <c r="J17" s="24"/>
    </row>
    <row r="18" spans="1:16" ht="30.75" customHeight="1">
      <c r="A18" s="997" t="s">
        <v>52</v>
      </c>
      <c r="B18" s="994">
        <f>SUM(B19:B21)</f>
        <v>5.15</v>
      </c>
      <c r="C18" s="994">
        <f>SUM(C19:C21)</f>
        <v>5.65</v>
      </c>
      <c r="D18" s="994">
        <f>SUM(D19:D21)</f>
        <v>8.65</v>
      </c>
      <c r="E18" s="998">
        <v>5.65</v>
      </c>
      <c r="F18" s="23" t="str">
        <f t="shared" si="0"/>
        <v>OK!</v>
      </c>
      <c r="G18" s="26">
        <f>SUM(E13:E18)</f>
        <v>20.260000000000002</v>
      </c>
      <c r="H18" s="23"/>
      <c r="I18" s="23"/>
      <c r="J18" s="24"/>
    </row>
    <row r="19" spans="1:16" ht="15" customHeight="1">
      <c r="A19" s="995" t="s">
        <v>53</v>
      </c>
      <c r="B19" s="993">
        <v>3</v>
      </c>
      <c r="C19" s="993">
        <v>3</v>
      </c>
      <c r="D19" s="993">
        <v>3</v>
      </c>
      <c r="E19" s="996">
        <v>3</v>
      </c>
      <c r="F19" s="23" t="str">
        <f t="shared" si="0"/>
        <v>OK!</v>
      </c>
      <c r="G19" s="23"/>
      <c r="H19" s="23"/>
      <c r="I19" s="23"/>
      <c r="J19" s="24"/>
    </row>
    <row r="20" spans="1:16" ht="15" customHeight="1">
      <c r="A20" s="995" t="s">
        <v>54</v>
      </c>
      <c r="B20" s="993">
        <v>0.65</v>
      </c>
      <c r="C20" s="993">
        <v>0.65</v>
      </c>
      <c r="D20" s="993">
        <v>0.65</v>
      </c>
      <c r="E20" s="996">
        <v>0.65</v>
      </c>
      <c r="F20" s="23" t="str">
        <f t="shared" si="0"/>
        <v>OK!</v>
      </c>
      <c r="G20" s="23"/>
      <c r="H20" s="23"/>
      <c r="I20" s="23"/>
      <c r="J20" s="24"/>
    </row>
    <row r="21" spans="1:16" ht="15" customHeight="1">
      <c r="A21" s="995" t="s">
        <v>55</v>
      </c>
      <c r="B21" s="993">
        <v>1.5</v>
      </c>
      <c r="C21" s="993">
        <v>2</v>
      </c>
      <c r="D21" s="993">
        <v>5</v>
      </c>
      <c r="E21" s="999">
        <v>2</v>
      </c>
      <c r="F21" s="23" t="str">
        <f t="shared" si="0"/>
        <v>OK!</v>
      </c>
      <c r="G21" s="23"/>
      <c r="H21" s="23"/>
      <c r="I21" s="24"/>
      <c r="J21" s="24"/>
    </row>
    <row r="22" spans="1:16" ht="15" customHeight="1" thickBot="1">
      <c r="A22" s="1000" t="s">
        <v>24</v>
      </c>
      <c r="B22" s="1001"/>
      <c r="C22" s="1001"/>
      <c r="D22" s="1001"/>
      <c r="E22" s="1002">
        <f>ROUND((((((1+E13/100+E14/100+E15/100)*(1+E16/100)*(1+E17/100))/(1-E18/100))-1)*100),2)</f>
        <v>22.12</v>
      </c>
      <c r="F22" s="23" t="str">
        <f>IF(E22=0," ",IF(E22&lt;B9,"ERRO",(IF(E22&gt;D9,"ERRO","OK!"))))</f>
        <v>OK!</v>
      </c>
      <c r="G22" s="23"/>
      <c r="H22" s="23"/>
      <c r="I22" s="27">
        <f>1+E13+E14+E15</f>
        <v>6.98</v>
      </c>
      <c r="J22" s="24"/>
      <c r="K22" s="28">
        <f>1+E16</f>
        <v>2.23</v>
      </c>
      <c r="M22" s="28">
        <f>1+E17</f>
        <v>8.4</v>
      </c>
      <c r="O22" s="28">
        <f>M22+K22+I22</f>
        <v>17.61</v>
      </c>
    </row>
    <row r="23" spans="1:16" ht="8.25" customHeight="1">
      <c r="A23" s="29"/>
      <c r="B23" s="30"/>
      <c r="C23" s="30"/>
      <c r="D23" s="30"/>
      <c r="E23" s="22"/>
      <c r="F23" s="23"/>
      <c r="G23" s="23"/>
      <c r="H23" s="23"/>
      <c r="I23" s="24"/>
      <c r="J23" s="24"/>
    </row>
    <row r="24" spans="1:16" ht="15" customHeight="1">
      <c r="A24" s="29" t="s">
        <v>56</v>
      </c>
      <c r="B24" s="30"/>
      <c r="C24" s="30"/>
      <c r="D24" s="30"/>
      <c r="E24" s="22"/>
      <c r="F24" s="23"/>
      <c r="G24" s="23"/>
      <c r="H24" s="23"/>
      <c r="I24" s="24"/>
      <c r="J24" s="24"/>
      <c r="L24" s="11">
        <f>1-5.15</f>
        <v>-4.1500000000000004</v>
      </c>
      <c r="P24" s="11" t="s">
        <v>57</v>
      </c>
    </row>
    <row r="25" spans="1:16" ht="15" customHeight="1">
      <c r="A25" s="29"/>
      <c r="B25" s="30"/>
      <c r="C25" s="30"/>
      <c r="D25" s="30"/>
      <c r="E25" s="22"/>
      <c r="F25" s="23"/>
      <c r="G25" s="23"/>
      <c r="H25" s="23"/>
      <c r="I25" s="24"/>
      <c r="J25" s="24"/>
    </row>
    <row r="26" spans="1:16" ht="15" customHeight="1">
      <c r="A26" s="1853" t="s">
        <v>58</v>
      </c>
      <c r="B26" s="1858"/>
      <c r="C26" s="1858"/>
      <c r="D26" s="1858"/>
      <c r="E26" s="22"/>
      <c r="F26" s="23"/>
      <c r="G26" s="23"/>
      <c r="H26" s="23"/>
      <c r="I26" s="24"/>
      <c r="J26" s="24"/>
    </row>
    <row r="27" spans="1:16" ht="15" customHeight="1">
      <c r="A27" s="29"/>
      <c r="B27" s="30"/>
      <c r="C27" s="30"/>
      <c r="D27" s="30"/>
      <c r="E27" s="22"/>
      <c r="F27" s="23"/>
      <c r="G27" s="23"/>
      <c r="H27" s="23"/>
      <c r="I27" s="24"/>
      <c r="J27" s="24"/>
    </row>
    <row r="28" spans="1:16" ht="15" customHeight="1">
      <c r="A28" s="29"/>
      <c r="B28" s="30"/>
      <c r="C28" s="30"/>
      <c r="D28" s="30"/>
      <c r="E28" s="22"/>
      <c r="F28" s="23"/>
      <c r="G28" s="23"/>
      <c r="H28" s="23"/>
      <c r="I28" s="24"/>
      <c r="J28" s="24"/>
    </row>
    <row r="29" spans="1:16" ht="15" customHeight="1">
      <c r="A29" s="29"/>
      <c r="B29" s="30"/>
      <c r="C29" s="30"/>
      <c r="D29" s="30"/>
      <c r="E29" s="22"/>
      <c r="F29" s="23"/>
      <c r="G29" s="23"/>
      <c r="H29" s="23"/>
      <c r="I29" s="24"/>
      <c r="J29" s="24"/>
    </row>
    <row r="30" spans="1:16" ht="6.75" customHeight="1">
      <c r="A30" s="29"/>
      <c r="B30" s="30"/>
      <c r="C30" s="30"/>
      <c r="D30" s="30"/>
      <c r="E30" s="22"/>
      <c r="F30" s="23"/>
      <c r="G30" s="23"/>
      <c r="H30" s="23"/>
      <c r="I30" s="24"/>
      <c r="J30" s="24"/>
    </row>
    <row r="31" spans="1:16" ht="15" customHeight="1">
      <c r="A31" s="31" t="s">
        <v>59</v>
      </c>
      <c r="B31" s="30"/>
      <c r="C31" s="30"/>
      <c r="D31" s="30"/>
      <c r="E31" s="22"/>
      <c r="F31" s="23"/>
      <c r="G31" s="23"/>
      <c r="H31" s="23"/>
      <c r="I31" s="24"/>
      <c r="J31" s="24"/>
    </row>
    <row r="32" spans="1:16" ht="15" customHeight="1">
      <c r="A32" s="1853" t="s">
        <v>60</v>
      </c>
      <c r="B32" s="1858"/>
      <c r="C32" s="1858"/>
      <c r="D32" s="1858"/>
      <c r="E32" s="22"/>
      <c r="F32" s="23"/>
      <c r="G32" s="23"/>
      <c r="H32" s="23"/>
      <c r="I32" s="24"/>
      <c r="J32" s="24"/>
    </row>
    <row r="33" spans="1:10" ht="15" customHeight="1">
      <c r="A33" s="1853" t="s">
        <v>61</v>
      </c>
      <c r="B33" s="1858"/>
      <c r="C33" s="1858"/>
      <c r="D33" s="1858"/>
      <c r="E33" s="22"/>
      <c r="F33" s="23"/>
      <c r="G33" s="23"/>
      <c r="H33" s="23"/>
      <c r="I33" s="24"/>
      <c r="J33" s="24"/>
    </row>
    <row r="34" spans="1:10" ht="15" customHeight="1">
      <c r="A34" s="1853" t="s">
        <v>62</v>
      </c>
      <c r="B34" s="1858"/>
      <c r="C34" s="1858"/>
      <c r="D34" s="1858"/>
      <c r="E34" s="22"/>
      <c r="F34" s="23"/>
      <c r="G34" s="23"/>
      <c r="H34" s="23"/>
      <c r="I34" s="24"/>
      <c r="J34" s="24"/>
    </row>
    <row r="35" spans="1:10" ht="15" customHeight="1">
      <c r="A35" s="1853" t="s">
        <v>63</v>
      </c>
      <c r="B35" s="1858"/>
      <c r="C35" s="1858"/>
      <c r="D35" s="1858"/>
      <c r="E35" s="22"/>
      <c r="F35" s="23"/>
      <c r="G35" s="23"/>
      <c r="H35" s="23"/>
      <c r="I35" s="24"/>
      <c r="J35" s="24"/>
    </row>
    <row r="36" spans="1:10" ht="15" customHeight="1">
      <c r="A36" s="1853" t="s">
        <v>64</v>
      </c>
      <c r="B36" s="1858"/>
      <c r="C36" s="1858"/>
      <c r="D36" s="1858"/>
      <c r="E36" s="22"/>
      <c r="F36" s="23"/>
      <c r="G36" s="23"/>
      <c r="H36" s="23"/>
      <c r="I36" s="24"/>
      <c r="J36" s="24"/>
    </row>
    <row r="37" spans="1:10" ht="8.25" customHeight="1">
      <c r="A37" s="32"/>
      <c r="B37" s="33"/>
      <c r="C37" s="33"/>
      <c r="D37" s="33"/>
      <c r="E37" s="22"/>
      <c r="F37" s="23"/>
      <c r="G37" s="23"/>
      <c r="H37" s="23"/>
      <c r="I37" s="24"/>
      <c r="J37" s="24"/>
    </row>
    <row r="38" spans="1:10" ht="15" customHeight="1">
      <c r="A38" s="34" t="s">
        <v>65</v>
      </c>
      <c r="B38" s="35"/>
      <c r="C38" s="35"/>
      <c r="D38" s="35"/>
      <c r="E38" s="1091"/>
      <c r="F38" s="36"/>
      <c r="G38" s="36"/>
      <c r="H38" s="36"/>
      <c r="I38" s="37"/>
      <c r="J38" s="37"/>
    </row>
    <row r="39" spans="1:10" ht="15" customHeight="1">
      <c r="A39" s="34" t="s">
        <v>66</v>
      </c>
      <c r="B39" s="38"/>
      <c r="C39" s="38"/>
      <c r="D39" s="38"/>
      <c r="E39" s="1092"/>
      <c r="F39" s="36"/>
      <c r="G39" s="36"/>
      <c r="H39" s="36"/>
      <c r="I39" s="37"/>
      <c r="J39" s="37"/>
    </row>
    <row r="40" spans="1:10" ht="15" customHeight="1">
      <c r="A40" s="34" t="s">
        <v>67</v>
      </c>
      <c r="B40" s="38"/>
      <c r="C40" s="38"/>
      <c r="D40" s="38"/>
      <c r="E40" s="1092"/>
      <c r="F40" s="36"/>
      <c r="G40" s="36"/>
      <c r="H40" s="36"/>
      <c r="I40" s="37"/>
      <c r="J40" s="37"/>
    </row>
    <row r="41" spans="1:10" ht="10.5" customHeight="1">
      <c r="A41" s="39"/>
      <c r="B41" s="40"/>
      <c r="C41" s="40"/>
      <c r="D41" s="40"/>
      <c r="E41" s="1093"/>
    </row>
    <row r="42" spans="1:10" ht="36" customHeight="1">
      <c r="A42" s="1871" t="s">
        <v>68</v>
      </c>
      <c r="B42" s="1872"/>
      <c r="C42" s="1872"/>
      <c r="D42" s="1872"/>
      <c r="E42" s="1873"/>
    </row>
    <row r="43" spans="1:10" ht="8.25" customHeight="1">
      <c r="A43" s="42"/>
      <c r="B43" s="40"/>
      <c r="C43" s="40"/>
      <c r="D43" s="40"/>
      <c r="E43" s="1093"/>
    </row>
    <row r="44" spans="1:10" ht="15" customHeight="1" thickBot="1">
      <c r="A44" s="1853" t="s">
        <v>69</v>
      </c>
      <c r="B44" s="1858"/>
      <c r="C44" s="1858"/>
      <c r="D44" s="1858"/>
      <c r="E44" s="1093"/>
    </row>
    <row r="45" spans="1:10" ht="15" customHeight="1" thickBot="1">
      <c r="A45" s="1003" t="s">
        <v>36</v>
      </c>
      <c r="B45" s="1004" t="s">
        <v>37</v>
      </c>
      <c r="C45" s="1004" t="s">
        <v>38</v>
      </c>
      <c r="D45" s="1004" t="s">
        <v>39</v>
      </c>
      <c r="E45" s="1093"/>
    </row>
    <row r="46" spans="1:10" ht="15" customHeight="1" thickBot="1">
      <c r="A46" s="21" t="s">
        <v>40</v>
      </c>
      <c r="B46" s="43">
        <v>0.19600000000000001</v>
      </c>
      <c r="C46" s="43">
        <v>0.2097</v>
      </c>
      <c r="D46" s="43">
        <v>0.24229999999999999</v>
      </c>
      <c r="E46" s="1093"/>
    </row>
    <row r="47" spans="1:10" ht="57.75" customHeight="1">
      <c r="A47" s="1871" t="s">
        <v>70</v>
      </c>
      <c r="B47" s="1872"/>
      <c r="C47" s="1872"/>
      <c r="D47" s="1872"/>
      <c r="E47" s="1873"/>
    </row>
    <row r="48" spans="1:10" ht="65.25" customHeight="1" thickBot="1">
      <c r="A48" s="1876" t="s">
        <v>71</v>
      </c>
      <c r="B48" s="1877"/>
      <c r="C48" s="1877"/>
      <c r="D48" s="1877"/>
      <c r="E48" s="1878"/>
    </row>
    <row r="49" spans="1:8" ht="38.25" customHeight="1">
      <c r="A49" s="44" t="s">
        <v>72</v>
      </c>
      <c r="B49" s="45">
        <f>SUM(B19:B21)+4.5</f>
        <v>9.65</v>
      </c>
      <c r="C49" s="45">
        <f>SUM(C19:C21)+4.5</f>
        <v>10.15</v>
      </c>
      <c r="D49" s="45">
        <f>SUM(D19:D21)+4.5</f>
        <v>13.15</v>
      </c>
      <c r="E49" s="1094">
        <f>IF(E18&gt;0, (SUM(E19:E21)+4.5), 0)</f>
        <v>10.15</v>
      </c>
    </row>
    <row r="50" spans="1:8" s="47" customFormat="1" ht="23.25" customHeight="1">
      <c r="A50" s="61" t="s">
        <v>24</v>
      </c>
      <c r="B50" s="62"/>
      <c r="C50" s="62"/>
      <c r="D50" s="62"/>
      <c r="E50" s="1095">
        <f>((((1+E13/100+E14/100+E15/100)*(1+E16/100)*(1+E17/100))/(1-E49/100))-1)*100</f>
        <v>28.24</v>
      </c>
      <c r="F50" s="46"/>
      <c r="G50" s="46"/>
      <c r="H50" s="46"/>
    </row>
    <row r="51" spans="1:8" s="47" customFormat="1" ht="11.25" customHeight="1">
      <c r="A51" s="1096"/>
      <c r="B51" s="63"/>
      <c r="C51" s="63"/>
      <c r="D51" s="63"/>
      <c r="E51" s="1097"/>
      <c r="F51" s="46"/>
      <c r="G51" s="46"/>
      <c r="H51" s="46"/>
    </row>
    <row r="52" spans="1:8" s="47" customFormat="1" ht="23.25" customHeight="1">
      <c r="A52" s="1098"/>
      <c r="B52" s="1875" t="s">
        <v>1585</v>
      </c>
      <c r="C52" s="1875"/>
      <c r="D52" s="1875"/>
      <c r="E52" s="1099"/>
      <c r="F52" s="46"/>
      <c r="G52" s="46"/>
      <c r="H52" s="46"/>
    </row>
    <row r="53" spans="1:8" ht="15" customHeight="1">
      <c r="A53" s="39"/>
      <c r="B53" s="1100"/>
      <c r="C53" s="1100"/>
      <c r="D53" s="1100"/>
      <c r="E53" s="1093"/>
    </row>
    <row r="54" spans="1:8" ht="15" customHeight="1">
      <c r="A54" s="39"/>
      <c r="B54" s="1100"/>
      <c r="C54" s="1100"/>
      <c r="D54" s="1100"/>
      <c r="E54" s="1093"/>
    </row>
    <row r="55" spans="1:8" ht="60" customHeight="1">
      <c r="A55" s="39"/>
      <c r="B55" s="1879" t="s">
        <v>1352</v>
      </c>
      <c r="C55" s="1880"/>
      <c r="D55" s="1880"/>
      <c r="E55" s="1093"/>
    </row>
    <row r="56" spans="1:8" ht="15" customHeight="1">
      <c r="A56" s="39"/>
      <c r="B56" s="1875"/>
      <c r="C56" s="1875"/>
      <c r="D56" s="1875"/>
      <c r="E56" s="1093"/>
    </row>
    <row r="57" spans="1:8" ht="15" customHeight="1" thickBot="1">
      <c r="A57" s="1101"/>
      <c r="B57" s="1874"/>
      <c r="C57" s="1874"/>
      <c r="D57" s="1874"/>
      <c r="E57" s="1102"/>
    </row>
    <row r="58" spans="1:8" ht="15" customHeight="1">
      <c r="E58" s="49"/>
    </row>
    <row r="60" spans="1:8" ht="0.75" customHeight="1"/>
  </sheetData>
  <protectedRanges>
    <protectedRange sqref="E13:E17 E19:E21" name="Intervalo1_1"/>
  </protectedRanges>
  <mergeCells count="23">
    <mergeCell ref="A42:E42"/>
    <mergeCell ref="B57:D57"/>
    <mergeCell ref="A26:D26"/>
    <mergeCell ref="A32:D32"/>
    <mergeCell ref="A34:D34"/>
    <mergeCell ref="A35:D35"/>
    <mergeCell ref="B56:D56"/>
    <mergeCell ref="B52:D52"/>
    <mergeCell ref="A44:D44"/>
    <mergeCell ref="A33:D33"/>
    <mergeCell ref="A47:E47"/>
    <mergeCell ref="A48:E48"/>
    <mergeCell ref="B55:D55"/>
    <mergeCell ref="A1:A3"/>
    <mergeCell ref="B1:E1"/>
    <mergeCell ref="B3:E3"/>
    <mergeCell ref="A36:D36"/>
    <mergeCell ref="A11:A12"/>
    <mergeCell ref="B11:D11"/>
    <mergeCell ref="E11:E12"/>
    <mergeCell ref="A5:E5"/>
    <mergeCell ref="A7:D7"/>
    <mergeCell ref="B2:E2"/>
  </mergeCells>
  <printOptions horizontalCentered="1" verticalCentered="1"/>
  <pageMargins left="0.78740157480314965" right="0.59055118110236227" top="0.78740157480314965" bottom="0.78740157480314965" header="0.51181102362204722" footer="0.51181102362204722"/>
  <pageSetup paperSize="9" scale="7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2:U24"/>
  <sheetViews>
    <sheetView workbookViewId="0">
      <selection activeCell="J2" sqref="J2"/>
    </sheetView>
  </sheetViews>
  <sheetFormatPr defaultRowHeight="15"/>
  <cols>
    <col min="1" max="5" width="12.85546875" customWidth="1"/>
    <col min="6" max="6" width="5.7109375" customWidth="1"/>
    <col min="7" max="12" width="12.85546875" customWidth="1"/>
  </cols>
  <sheetData>
    <row r="2" spans="1:21">
      <c r="G2">
        <v>32.75</v>
      </c>
      <c r="H2">
        <v>6</v>
      </c>
      <c r="I2">
        <f>G2/H2</f>
        <v>5.4583333333333304</v>
      </c>
      <c r="J2">
        <f>5.45*6</f>
        <v>32.700000000000003</v>
      </c>
    </row>
    <row r="5" spans="1:21" s="861" customFormat="1">
      <c r="A5" s="1882" t="s">
        <v>1322</v>
      </c>
      <c r="B5" s="1883"/>
      <c r="C5" s="1883"/>
      <c r="D5" s="1883"/>
      <c r="E5" s="1883"/>
      <c r="F5" s="1883"/>
      <c r="G5" s="1882" t="s">
        <v>1323</v>
      </c>
      <c r="H5" s="1883"/>
      <c r="I5" s="1883"/>
      <c r="J5" s="1883"/>
      <c r="K5" s="1883"/>
    </row>
    <row r="6" spans="1:21" s="861" customFormat="1">
      <c r="A6" s="1889" t="s">
        <v>1324</v>
      </c>
      <c r="B6" s="1890"/>
      <c r="C6" s="1890"/>
      <c r="D6" s="1890"/>
      <c r="E6" s="1890"/>
      <c r="F6" s="1890"/>
      <c r="G6" s="1885" t="s">
        <v>1325</v>
      </c>
      <c r="H6" s="1885"/>
      <c r="I6" s="1885"/>
      <c r="J6" s="1885"/>
      <c r="K6" s="1885"/>
    </row>
    <row r="7" spans="1:21" s="861" customFormat="1">
      <c r="A7" s="1891"/>
      <c r="B7" s="1892"/>
      <c r="C7" s="1892"/>
      <c r="D7" s="1892"/>
      <c r="E7" s="1892"/>
      <c r="F7" s="1892"/>
      <c r="G7" s="1885"/>
      <c r="H7" s="1885"/>
      <c r="I7" s="1885"/>
      <c r="J7" s="1885"/>
      <c r="K7" s="1885"/>
    </row>
    <row r="8" spans="1:21" s="861" customFormat="1">
      <c r="A8" s="1887" t="s">
        <v>1326</v>
      </c>
      <c r="B8" s="1888"/>
      <c r="C8" s="1888"/>
      <c r="D8" s="1888"/>
      <c r="E8" s="1888"/>
      <c r="F8" s="1888"/>
      <c r="G8" s="1887" t="s">
        <v>1327</v>
      </c>
      <c r="H8" s="1888"/>
      <c r="I8" s="1888"/>
      <c r="J8" s="1888"/>
      <c r="K8" s="1888"/>
      <c r="N8" s="554"/>
      <c r="O8" s="852"/>
      <c r="P8" s="554"/>
      <c r="Q8" s="554"/>
      <c r="R8" s="554"/>
      <c r="S8" s="554"/>
      <c r="T8" s="554"/>
      <c r="U8" s="554"/>
    </row>
    <row r="9" spans="1:21" s="861" customFormat="1">
      <c r="A9" s="1881">
        <f>TRUNC((0.2-0.1)/3*(0.8*0.8+0.2*0.1+0.138)+(0.8*0.8*0.2),3)</f>
        <v>0.154</v>
      </c>
      <c r="B9" s="1881"/>
      <c r="C9" s="1881"/>
      <c r="D9" s="1881"/>
      <c r="E9" s="1881"/>
      <c r="F9" s="1881"/>
      <c r="G9" s="1881">
        <f>TRUNC(((0.3-0.1)/3*(0.8*0.8+0.15*0.3+ 0.169)+(0.8*0.8*0.2)),3)</f>
        <v>0.184</v>
      </c>
      <c r="H9" s="1881"/>
      <c r="I9" s="1881"/>
      <c r="J9" s="1881"/>
      <c r="K9" s="1881"/>
    </row>
    <row r="10" spans="1:21" s="861" customFormat="1" ht="14.25" customHeight="1">
      <c r="A10" s="1881"/>
      <c r="B10" s="1881"/>
      <c r="C10" s="1881"/>
      <c r="D10" s="1881"/>
      <c r="E10" s="1881"/>
      <c r="F10" s="1881"/>
      <c r="G10" s="1881"/>
      <c r="H10" s="1881"/>
      <c r="I10" s="1881"/>
      <c r="J10" s="1881"/>
      <c r="K10" s="1881"/>
    </row>
    <row r="11" spans="1:21" s="861" customFormat="1" ht="6" customHeight="1">
      <c r="A11" s="1888"/>
      <c r="B11" s="1888"/>
      <c r="C11" s="1888"/>
      <c r="D11" s="1888"/>
      <c r="E11" s="1888"/>
      <c r="F11" s="1888"/>
      <c r="G11" s="462"/>
      <c r="H11" s="462"/>
      <c r="I11" s="462"/>
      <c r="J11" s="462"/>
      <c r="K11" s="462"/>
    </row>
    <row r="12" spans="1:21" s="861" customFormat="1" ht="14.25" customHeight="1">
      <c r="A12" s="1882" t="s">
        <v>1328</v>
      </c>
      <c r="B12" s="1883"/>
      <c r="C12" s="1883"/>
      <c r="D12" s="1883"/>
      <c r="E12" s="1883"/>
      <c r="F12" s="1883"/>
      <c r="G12" s="1882" t="s">
        <v>1329</v>
      </c>
      <c r="H12" s="1883"/>
      <c r="I12" s="1883"/>
      <c r="J12" s="1883"/>
      <c r="K12" s="1883"/>
      <c r="N12" s="1884"/>
      <c r="O12" s="1884"/>
      <c r="P12" s="1884"/>
      <c r="Q12" s="1884"/>
      <c r="R12" s="1884"/>
      <c r="S12" s="1884"/>
      <c r="T12" s="1884"/>
      <c r="U12" s="1884"/>
    </row>
    <row r="13" spans="1:21" s="861" customFormat="1">
      <c r="A13" s="1885" t="s">
        <v>1330</v>
      </c>
      <c r="B13" s="1885"/>
      <c r="C13" s="1885"/>
      <c r="D13" s="1885"/>
      <c r="E13" s="1885"/>
      <c r="F13" s="1885"/>
      <c r="G13" s="1885" t="s">
        <v>1331</v>
      </c>
      <c r="H13" s="1885"/>
      <c r="I13" s="1885"/>
      <c r="J13" s="1885"/>
      <c r="K13" s="1885"/>
      <c r="N13" s="1884"/>
      <c r="O13" s="1884"/>
      <c r="P13" s="1884"/>
      <c r="Q13" s="1884"/>
      <c r="R13" s="1884"/>
      <c r="S13" s="1884"/>
      <c r="T13" s="1884"/>
      <c r="U13" s="1884"/>
    </row>
    <row r="14" spans="1:21" s="861" customFormat="1">
      <c r="A14" s="1885"/>
      <c r="B14" s="1885"/>
      <c r="C14" s="1885"/>
      <c r="D14" s="1885"/>
      <c r="E14" s="1885"/>
      <c r="F14" s="1885"/>
      <c r="G14" s="1885"/>
      <c r="H14" s="1885"/>
      <c r="I14" s="1885"/>
      <c r="J14" s="1885"/>
      <c r="K14" s="1885"/>
    </row>
    <row r="15" spans="1:21" s="861" customFormat="1">
      <c r="A15" s="1887" t="s">
        <v>1332</v>
      </c>
      <c r="B15" s="1888"/>
      <c r="C15" s="1888"/>
      <c r="D15" s="1888"/>
      <c r="E15" s="1888"/>
      <c r="F15" s="1888"/>
      <c r="G15" s="1886" t="s">
        <v>1333</v>
      </c>
      <c r="H15" s="1886"/>
      <c r="I15" s="1886"/>
      <c r="J15" s="1886"/>
      <c r="K15" s="1886"/>
    </row>
    <row r="16" spans="1:21" s="861" customFormat="1">
      <c r="A16" s="1881">
        <f>TRUNC(((0.45-0.1)/3*(1.05*1.7+0.2*0.775+0.526 )+(1.05*1.7*0.35)),3)</f>
        <v>0.91200000000000003</v>
      </c>
      <c r="B16" s="1881"/>
      <c r="C16" s="1881"/>
      <c r="D16" s="1881"/>
      <c r="E16" s="1881"/>
      <c r="F16" s="1881"/>
      <c r="G16" s="1881">
        <f>TRUNC(((0.45-0.1)/3*(0.9*1.3+0.2*0.6+0.3747)+(0.9*1.3*0.35)),3)</f>
        <v>0.60299999999999998</v>
      </c>
      <c r="H16" s="1881"/>
      <c r="I16" s="1881"/>
      <c r="J16" s="1881"/>
      <c r="K16" s="1881"/>
    </row>
    <row r="17" spans="1:21" s="861" customFormat="1">
      <c r="A17" s="1881"/>
      <c r="B17" s="1881"/>
      <c r="C17" s="1881"/>
      <c r="D17" s="1881"/>
      <c r="E17" s="1881"/>
      <c r="F17" s="1881"/>
      <c r="G17" s="1881"/>
      <c r="H17" s="1881"/>
      <c r="I17" s="1881"/>
      <c r="J17" s="1881"/>
      <c r="K17" s="1881"/>
    </row>
    <row r="18" spans="1:21" s="554" customFormat="1" ht="9" customHeight="1">
      <c r="A18" s="1888"/>
      <c r="B18" s="1888"/>
      <c r="C18" s="1888"/>
      <c r="D18" s="1888"/>
      <c r="E18" s="1888"/>
      <c r="F18" s="1888"/>
      <c r="G18" s="1886"/>
      <c r="H18" s="1886"/>
      <c r="I18" s="1886"/>
      <c r="J18" s="1886"/>
      <c r="K18" s="1886"/>
    </row>
    <row r="19" spans="1:21" s="861" customFormat="1" ht="14.25" customHeight="1">
      <c r="A19" s="1882" t="s">
        <v>1334</v>
      </c>
      <c r="B19" s="1883"/>
      <c r="C19" s="1883"/>
      <c r="D19" s="1883"/>
      <c r="E19" s="1883"/>
      <c r="F19" s="1883"/>
      <c r="G19" s="1882" t="s">
        <v>1329</v>
      </c>
      <c r="H19" s="1883"/>
      <c r="I19" s="1883"/>
      <c r="J19" s="1883"/>
      <c r="K19" s="1883"/>
      <c r="N19" s="1884" t="s">
        <v>1335</v>
      </c>
      <c r="O19" s="1884"/>
      <c r="P19" s="1884"/>
      <c r="Q19" s="1884"/>
      <c r="R19" s="1884"/>
      <c r="S19" s="1884"/>
      <c r="T19" s="1884"/>
      <c r="U19" s="1884"/>
    </row>
    <row r="20" spans="1:21" s="861" customFormat="1">
      <c r="A20" s="1885" t="s">
        <v>1336</v>
      </c>
      <c r="B20" s="1885"/>
      <c r="C20" s="1885"/>
      <c r="D20" s="1885"/>
      <c r="E20" s="1885"/>
      <c r="F20" s="1885"/>
      <c r="G20" s="1885" t="s">
        <v>1331</v>
      </c>
      <c r="H20" s="1885"/>
      <c r="I20" s="1885"/>
      <c r="J20" s="1885"/>
      <c r="K20" s="1885"/>
      <c r="N20" s="1884"/>
      <c r="O20" s="1884"/>
      <c r="P20" s="1884"/>
      <c r="Q20" s="1884"/>
      <c r="R20" s="1884"/>
      <c r="S20" s="1884"/>
      <c r="T20" s="1884"/>
      <c r="U20" s="1884"/>
    </row>
    <row r="21" spans="1:21" s="861" customFormat="1">
      <c r="A21" s="1885"/>
      <c r="B21" s="1885"/>
      <c r="C21" s="1885"/>
      <c r="D21" s="1885"/>
      <c r="E21" s="1885"/>
      <c r="F21" s="1885"/>
      <c r="G21" s="1885"/>
      <c r="H21" s="1885"/>
      <c r="I21" s="1885"/>
      <c r="J21" s="1885"/>
      <c r="K21" s="1885"/>
    </row>
    <row r="22" spans="1:21" s="554" customFormat="1">
      <c r="A22" s="1886" t="s">
        <v>1337</v>
      </c>
      <c r="B22" s="1886"/>
      <c r="C22" s="1886"/>
      <c r="D22" s="1886"/>
      <c r="E22" s="1886"/>
      <c r="F22" s="1886"/>
      <c r="G22" s="1886" t="s">
        <v>1333</v>
      </c>
      <c r="H22" s="1886"/>
      <c r="I22" s="1886"/>
      <c r="J22" s="1886"/>
      <c r="K22" s="1886"/>
    </row>
    <row r="23" spans="1:21" s="861" customFormat="1">
      <c r="A23" s="1881">
        <f>TRUNC(((0.45-0.1)/3*(0.9*1.05+0.25*0.4+0.3074)+(0.9*1.05*0.1)),3)</f>
        <v>0.252</v>
      </c>
      <c r="B23" s="1881"/>
      <c r="C23" s="1881"/>
      <c r="D23" s="1881"/>
      <c r="E23" s="1881"/>
      <c r="F23" s="1881"/>
      <c r="G23" s="1881">
        <f>TRUNC(((0.45-0.1)/3*(0.9*1.3+0.2*0.6+0.3747)+(0.9*1.3*0.35)),3)</f>
        <v>0.60299999999999998</v>
      </c>
      <c r="H23" s="1881"/>
      <c r="I23" s="1881"/>
      <c r="J23" s="1881"/>
      <c r="K23" s="1881"/>
    </row>
    <row r="24" spans="1:21" s="861" customFormat="1" ht="9.75" customHeight="1">
      <c r="A24" s="1881"/>
      <c r="B24" s="1881"/>
      <c r="C24" s="1881"/>
      <c r="D24" s="1881"/>
      <c r="E24" s="1881"/>
      <c r="F24" s="1881"/>
      <c r="G24" s="1881"/>
      <c r="H24" s="1881"/>
      <c r="I24" s="1881"/>
      <c r="J24" s="1881"/>
      <c r="K24" s="1881"/>
    </row>
  </sheetData>
  <mergeCells count="29">
    <mergeCell ref="N12:U13"/>
    <mergeCell ref="A13:F14"/>
    <mergeCell ref="G13:K14"/>
    <mergeCell ref="A5:F5"/>
    <mergeCell ref="G5:K5"/>
    <mergeCell ref="A6:F7"/>
    <mergeCell ref="G6:K7"/>
    <mergeCell ref="A8:F8"/>
    <mergeCell ref="G8:K8"/>
    <mergeCell ref="A9:F10"/>
    <mergeCell ref="G9:K10"/>
    <mergeCell ref="A11:F11"/>
    <mergeCell ref="A12:F12"/>
    <mergeCell ref="G12:K12"/>
    <mergeCell ref="A15:F15"/>
    <mergeCell ref="G15:K15"/>
    <mergeCell ref="A16:F17"/>
    <mergeCell ref="G16:K17"/>
    <mergeCell ref="A18:F18"/>
    <mergeCell ref="G18:K18"/>
    <mergeCell ref="A23:F24"/>
    <mergeCell ref="G23:K24"/>
    <mergeCell ref="A19:F19"/>
    <mergeCell ref="G19:K19"/>
    <mergeCell ref="N19:U20"/>
    <mergeCell ref="A20:F21"/>
    <mergeCell ref="G20:K21"/>
    <mergeCell ref="A22:F22"/>
    <mergeCell ref="G22:K22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488"/>
  <sheetViews>
    <sheetView topLeftCell="A468" zoomScale="96" zoomScaleNormal="96" workbookViewId="0">
      <selection activeCell="C96" sqref="C96"/>
    </sheetView>
  </sheetViews>
  <sheetFormatPr defaultRowHeight="15.75"/>
  <cols>
    <col min="1" max="1" width="6.42578125" style="204" customWidth="1"/>
    <col min="2" max="2" width="7.5703125" style="99" customWidth="1"/>
    <col min="3" max="3" width="41.85546875" style="269" customWidth="1"/>
    <col min="4" max="4" width="5.28515625" style="9" customWidth="1"/>
    <col min="5" max="5" width="11.140625" style="9" customWidth="1"/>
    <col min="6" max="6" width="12.7109375" style="144" customWidth="1"/>
    <col min="7" max="7" width="12.85546875" style="3" customWidth="1"/>
    <col min="8" max="8" width="14.85546875" style="3" customWidth="1"/>
    <col min="9" max="9" width="7.5703125" style="1" customWidth="1"/>
    <col min="10" max="10" width="18.5703125" style="1" customWidth="1"/>
    <col min="11" max="11" width="19.28515625" style="1" customWidth="1"/>
    <col min="12" max="16384" width="9.140625" style="1"/>
  </cols>
  <sheetData>
    <row r="1" spans="1:8" ht="19.5" customHeight="1">
      <c r="A1" s="1893"/>
      <c r="B1" s="1893"/>
      <c r="C1" s="1893" t="s">
        <v>0</v>
      </c>
      <c r="D1" s="1893"/>
      <c r="E1" s="1893"/>
      <c r="F1" s="1893"/>
      <c r="G1" s="1893"/>
      <c r="H1" s="1893"/>
    </row>
    <row r="2" spans="1:8" ht="21" customHeight="1">
      <c r="A2" s="1893"/>
      <c r="B2" s="1893"/>
      <c r="C2" s="1893" t="s">
        <v>727</v>
      </c>
      <c r="D2" s="1893"/>
      <c r="E2" s="1893"/>
      <c r="F2" s="1893"/>
      <c r="G2" s="1893"/>
      <c r="H2" s="1893"/>
    </row>
    <row r="3" spans="1:8" ht="15">
      <c r="A3" s="1893"/>
      <c r="B3" s="1893"/>
      <c r="C3" s="1893" t="s">
        <v>1</v>
      </c>
      <c r="D3" s="1893"/>
      <c r="E3" s="1893"/>
      <c r="F3" s="1893"/>
      <c r="G3" s="1893"/>
      <c r="H3" s="1893"/>
    </row>
    <row r="4" spans="1:8" ht="25.5" customHeight="1">
      <c r="A4" s="1893" t="s">
        <v>215</v>
      </c>
      <c r="B4" s="1893"/>
      <c r="C4" s="1893"/>
      <c r="D4" s="1893"/>
      <c r="E4" s="1893"/>
      <c r="F4" s="1893"/>
      <c r="G4" s="1893"/>
      <c r="H4" s="1893"/>
    </row>
    <row r="5" spans="1:8" ht="74.25" customHeight="1">
      <c r="A5" s="1893" t="s">
        <v>2</v>
      </c>
      <c r="B5" s="1893"/>
      <c r="C5" s="1893" t="s">
        <v>781</v>
      </c>
      <c r="D5" s="1893"/>
      <c r="E5" s="1893"/>
      <c r="F5" s="1893"/>
      <c r="G5" s="1893"/>
      <c r="H5" s="1893"/>
    </row>
    <row r="6" spans="1:8" ht="30" customHeight="1">
      <c r="A6" s="1893" t="s">
        <v>795</v>
      </c>
      <c r="B6" s="1893"/>
      <c r="C6" s="1893"/>
      <c r="D6" s="1893"/>
      <c r="E6" s="1893"/>
      <c r="F6" s="1893"/>
      <c r="G6" s="1893"/>
      <c r="H6" s="1893"/>
    </row>
    <row r="7" spans="1:8" ht="24" customHeight="1">
      <c r="A7" s="1893" t="s">
        <v>3</v>
      </c>
      <c r="B7" s="1893"/>
      <c r="C7" s="1893" t="s">
        <v>780</v>
      </c>
      <c r="D7" s="1893"/>
      <c r="E7" s="1893"/>
      <c r="F7" s="1893"/>
      <c r="G7" s="1893"/>
      <c r="H7" s="1893"/>
    </row>
    <row r="8" spans="1:8" ht="15.75" customHeight="1">
      <c r="A8" s="1893" t="s">
        <v>4</v>
      </c>
      <c r="B8" s="1893"/>
      <c r="C8" s="1893" t="s">
        <v>793</v>
      </c>
      <c r="D8" s="1893"/>
      <c r="E8" s="1893"/>
      <c r="F8" s="1893" t="s">
        <v>247</v>
      </c>
      <c r="G8" s="1893"/>
      <c r="H8" s="1893"/>
    </row>
    <row r="9" spans="1:8" ht="3.75" customHeight="1">
      <c r="A9" s="1893"/>
      <c r="B9" s="1893"/>
      <c r="C9" s="1893"/>
      <c r="D9" s="1893"/>
      <c r="E9" s="1893"/>
      <c r="F9" s="1893"/>
      <c r="G9" s="1893"/>
      <c r="H9" s="1893"/>
    </row>
    <row r="10" spans="1:8" ht="33.75" customHeight="1">
      <c r="A10" s="2" t="s">
        <v>5</v>
      </c>
      <c r="B10" s="262" t="s">
        <v>6</v>
      </c>
      <c r="C10" s="398" t="s">
        <v>770</v>
      </c>
      <c r="D10" s="15" t="s">
        <v>8</v>
      </c>
      <c r="E10" s="97" t="s">
        <v>11</v>
      </c>
      <c r="F10" s="129" t="s">
        <v>12</v>
      </c>
      <c r="G10" s="5" t="s">
        <v>13</v>
      </c>
      <c r="H10" s="4" t="s">
        <v>14</v>
      </c>
    </row>
    <row r="11" spans="1:8" ht="5.25" customHeight="1" thickBot="1">
      <c r="A11" s="194"/>
      <c r="B11" s="96"/>
      <c r="C11" s="52"/>
      <c r="D11" s="96"/>
      <c r="E11" s="96"/>
      <c r="F11" s="130"/>
      <c r="G11" s="120"/>
      <c r="H11" s="121"/>
    </row>
    <row r="12" spans="1:8" ht="15.75" customHeight="1">
      <c r="A12" s="209">
        <v>1</v>
      </c>
      <c r="B12" s="1893" t="s">
        <v>22</v>
      </c>
      <c r="C12" s="1893"/>
      <c r="D12" s="94"/>
      <c r="E12" s="94"/>
      <c r="F12" s="131"/>
      <c r="G12" s="70"/>
      <c r="H12" s="110"/>
    </row>
    <row r="13" spans="1:8" ht="38.25">
      <c r="A13" s="196" t="s">
        <v>75</v>
      </c>
      <c r="B13" s="411" t="s">
        <v>198</v>
      </c>
      <c r="C13" s="205" t="s">
        <v>401</v>
      </c>
      <c r="D13" s="430" t="s">
        <v>81</v>
      </c>
      <c r="E13" s="180">
        <v>4.5</v>
      </c>
      <c r="F13" s="400" t="e">
        <f>'COMPOSIÇÕES DESSA PLANILHA'!#REF!</f>
        <v>#REF!</v>
      </c>
      <c r="G13" s="77" t="e">
        <f t="shared" ref="G13:G18" si="0">TRUNC(F13*1.2824,2)</f>
        <v>#REF!</v>
      </c>
      <c r="H13" s="421" t="e">
        <f t="shared" ref="H13:H18" si="1">TRUNC(E13*G13,2)</f>
        <v>#REF!</v>
      </c>
    </row>
    <row r="14" spans="1:8" ht="39.75" customHeight="1">
      <c r="A14" s="196" t="s">
        <v>117</v>
      </c>
      <c r="B14" s="169">
        <v>95635</v>
      </c>
      <c r="C14" s="161" t="s">
        <v>174</v>
      </c>
      <c r="D14" s="54" t="s">
        <v>8</v>
      </c>
      <c r="E14" s="54">
        <v>1</v>
      </c>
      <c r="F14" s="401">
        <v>153.08000000000001</v>
      </c>
      <c r="G14" s="77">
        <f t="shared" si="0"/>
        <v>196.3</v>
      </c>
      <c r="H14" s="74">
        <f t="shared" si="1"/>
        <v>196.3</v>
      </c>
    </row>
    <row r="15" spans="1:8" ht="90.75" customHeight="1">
      <c r="A15" s="196" t="s">
        <v>118</v>
      </c>
      <c r="B15" s="242" t="s">
        <v>162</v>
      </c>
      <c r="C15" s="161" t="s">
        <v>771</v>
      </c>
      <c r="D15" s="54" t="s">
        <v>8</v>
      </c>
      <c r="E15" s="54">
        <v>1</v>
      </c>
      <c r="F15" s="401" t="e">
        <f>'COMPOSIÇÕES DESSA PLANILHA'!#REF!</f>
        <v>#REF!</v>
      </c>
      <c r="G15" s="77" t="e">
        <f t="shared" si="0"/>
        <v>#REF!</v>
      </c>
      <c r="H15" s="74" t="e">
        <f t="shared" si="1"/>
        <v>#REF!</v>
      </c>
    </row>
    <row r="16" spans="1:8" ht="38.25">
      <c r="A16" s="196" t="s">
        <v>176</v>
      </c>
      <c r="B16" s="172">
        <v>99059</v>
      </c>
      <c r="C16" s="173" t="s">
        <v>181</v>
      </c>
      <c r="D16" s="176" t="s">
        <v>77</v>
      </c>
      <c r="E16" s="176">
        <f>470.35+138.9</f>
        <v>609.25</v>
      </c>
      <c r="F16" s="402">
        <v>41.45</v>
      </c>
      <c r="G16" s="77">
        <f t="shared" si="0"/>
        <v>53.15</v>
      </c>
      <c r="H16" s="421">
        <f t="shared" si="1"/>
        <v>32381.63</v>
      </c>
    </row>
    <row r="17" spans="1:12" ht="38.25">
      <c r="A17" s="196" t="s">
        <v>177</v>
      </c>
      <c r="B17" s="172">
        <v>93208</v>
      </c>
      <c r="C17" s="173" t="s">
        <v>219</v>
      </c>
      <c r="D17" s="176" t="s">
        <v>81</v>
      </c>
      <c r="E17" s="176">
        <v>10</v>
      </c>
      <c r="F17" s="402">
        <v>729.27</v>
      </c>
      <c r="G17" s="77">
        <f t="shared" si="0"/>
        <v>935.21</v>
      </c>
      <c r="H17" s="421">
        <f t="shared" si="1"/>
        <v>9352.1</v>
      </c>
    </row>
    <row r="18" spans="1:12" ht="38.25">
      <c r="A18" s="196" t="s">
        <v>178</v>
      </c>
      <c r="B18" s="172">
        <v>93210</v>
      </c>
      <c r="C18" s="173" t="s">
        <v>284</v>
      </c>
      <c r="D18" s="176" t="s">
        <v>81</v>
      </c>
      <c r="E18" s="176">
        <v>10</v>
      </c>
      <c r="F18" s="402">
        <v>496.38</v>
      </c>
      <c r="G18" s="77">
        <f t="shared" si="0"/>
        <v>636.54999999999995</v>
      </c>
      <c r="H18" s="421">
        <f t="shared" si="1"/>
        <v>6365.5</v>
      </c>
    </row>
    <row r="19" spans="1:12">
      <c r="A19" s="197"/>
      <c r="B19" s="116"/>
      <c r="C19" s="64"/>
      <c r="D19" s="94"/>
      <c r="E19" s="101"/>
      <c r="F19" s="1893" t="s">
        <v>15</v>
      </c>
      <c r="G19" s="1893"/>
      <c r="H19" s="67" t="e">
        <f>SUM(H13:H18)</f>
        <v>#REF!</v>
      </c>
      <c r="I19" s="291" t="s">
        <v>186</v>
      </c>
    </row>
    <row r="20" spans="1:12" ht="4.5" customHeight="1">
      <c r="A20" s="198"/>
      <c r="B20" s="65"/>
      <c r="C20" s="65"/>
      <c r="D20" s="65"/>
      <c r="E20" s="65"/>
      <c r="F20" s="132"/>
      <c r="G20" s="86"/>
      <c r="H20" s="122"/>
    </row>
    <row r="21" spans="1:12" ht="12.75" customHeight="1">
      <c r="A21" s="208">
        <v>2</v>
      </c>
      <c r="B21" s="1893" t="s">
        <v>107</v>
      </c>
      <c r="C21" s="1893"/>
      <c r="D21" s="60"/>
      <c r="E21" s="60"/>
      <c r="F21" s="133"/>
      <c r="G21" s="123"/>
      <c r="H21" s="124"/>
    </row>
    <row r="22" spans="1:12" ht="6.75" customHeight="1">
      <c r="A22" s="254"/>
      <c r="B22" s="84"/>
      <c r="C22" s="55"/>
      <c r="D22" s="84"/>
      <c r="E22" s="55"/>
      <c r="F22" s="139"/>
      <c r="G22" s="127"/>
      <c r="H22" s="128"/>
    </row>
    <row r="23" spans="1:12" ht="35.25" customHeight="1">
      <c r="A23" s="196" t="s">
        <v>21</v>
      </c>
      <c r="B23" s="262" t="s">
        <v>180</v>
      </c>
      <c r="C23" s="399" t="s">
        <v>207</v>
      </c>
      <c r="D23" s="350" t="s">
        <v>108</v>
      </c>
      <c r="E23" s="350">
        <v>12</v>
      </c>
      <c r="F23" s="212" t="e">
        <f>'COMPOSIÇÕES DESSA PLANILHA'!#REF!</f>
        <v>#REF!</v>
      </c>
      <c r="G23" s="77" t="e">
        <f>TRUNC(F23*1.2824,2)</f>
        <v>#REF!</v>
      </c>
      <c r="H23" s="74" t="e">
        <f>TRUNC(E23*G23,2)</f>
        <v>#REF!</v>
      </c>
      <c r="K23" s="1">
        <f>111.9*0.22*0.2</f>
        <v>4.9236000000000004</v>
      </c>
    </row>
    <row r="24" spans="1:12" ht="15.75" customHeight="1">
      <c r="A24" s="197"/>
      <c r="B24" s="220"/>
      <c r="C24" s="153"/>
      <c r="D24" s="94"/>
      <c r="E24" s="101"/>
      <c r="F24" s="1893" t="s">
        <v>15</v>
      </c>
      <c r="G24" s="1893"/>
      <c r="H24" s="210" t="e">
        <f>SUM(H20:H23)</f>
        <v>#REF!</v>
      </c>
      <c r="I24" s="291" t="s">
        <v>105</v>
      </c>
    </row>
    <row r="25" spans="1:12" ht="6.75" customHeight="1">
      <c r="A25" s="206"/>
      <c r="B25" s="84"/>
      <c r="C25" s="84"/>
      <c r="D25" s="84"/>
      <c r="E25" s="55"/>
      <c r="F25" s="139"/>
      <c r="G25" s="127"/>
      <c r="H25" s="128"/>
    </row>
    <row r="26" spans="1:12" ht="18.75" customHeight="1">
      <c r="A26" s="432">
        <v>3</v>
      </c>
      <c r="B26" s="1893" t="s">
        <v>451</v>
      </c>
      <c r="C26" s="1893"/>
      <c r="D26" s="1893"/>
      <c r="E26" s="1893"/>
      <c r="F26" s="135"/>
      <c r="G26" s="123"/>
      <c r="H26" s="124"/>
    </row>
    <row r="27" spans="1:12" ht="6.75" customHeight="1">
      <c r="A27" s="254"/>
      <c r="B27" s="84"/>
      <c r="C27" s="55"/>
      <c r="D27" s="84"/>
      <c r="E27" s="84"/>
      <c r="F27" s="132"/>
      <c r="G27" s="86"/>
      <c r="H27" s="122"/>
    </row>
    <row r="28" spans="1:12" s="267" customFormat="1" ht="15">
      <c r="A28" s="157"/>
      <c r="B28" s="255"/>
      <c r="C28" s="263" t="s">
        <v>402</v>
      </c>
      <c r="D28" s="157"/>
      <c r="E28" s="123"/>
      <c r="F28" s="135"/>
      <c r="G28" s="70"/>
      <c r="H28" s="71"/>
    </row>
    <row r="29" spans="1:12" s="267" customFormat="1" ht="38.25">
      <c r="A29" s="176" t="s">
        <v>293</v>
      </c>
      <c r="B29" s="176">
        <v>93358</v>
      </c>
      <c r="C29" s="179" t="s">
        <v>220</v>
      </c>
      <c r="D29" s="176" t="s">
        <v>88</v>
      </c>
      <c r="E29" s="429">
        <f>52.65+29.39+6.11</f>
        <v>88.15</v>
      </c>
      <c r="F29" s="426">
        <v>59.97</v>
      </c>
      <c r="G29" s="422">
        <f>TRUNC(F29*1.2824,2)</f>
        <v>76.900000000000006</v>
      </c>
      <c r="H29" s="419">
        <f>TRUNC(E29*G29,2)</f>
        <v>6778.73</v>
      </c>
      <c r="J29" s="267">
        <f>TRUNC((2*33.05)+(4*3.93)+(4*6)+(2*5)+2+(2*6.5) +(2*8)+(4*41.05)+(4*4.5)+(4*5.85)+(4*4.5)+ (4*5.85)+(2*7.85)+3+(3*6)+(2*1.8)+(4*1.5) +(3*6),2)</f>
        <v>458.12</v>
      </c>
      <c r="K29" s="267">
        <f>72.9+28.38+4.13</f>
        <v>105.41</v>
      </c>
      <c r="L29" s="267">
        <f>2*8.15+2*18.25+2*7+4*8+4.5*2+4.1</f>
        <v>111.9</v>
      </c>
    </row>
    <row r="30" spans="1:12" s="267" customFormat="1" ht="25.5">
      <c r="A30" s="176" t="s">
        <v>294</v>
      </c>
      <c r="B30" s="54">
        <v>101616</v>
      </c>
      <c r="C30" s="147" t="s">
        <v>165</v>
      </c>
      <c r="D30" s="157" t="s">
        <v>20</v>
      </c>
      <c r="E30" s="54">
        <f>TRUNC(66*0.9*0.9+470.35*0.25+138.9*0.22,2)</f>
        <v>201.6</v>
      </c>
      <c r="F30" s="426">
        <v>4.37</v>
      </c>
      <c r="G30" s="422">
        <f>TRUNC(F30*1.2824,2)</f>
        <v>5.6</v>
      </c>
      <c r="H30" s="419">
        <f>TRUNC(E30*G30,2)</f>
        <v>1128.96</v>
      </c>
      <c r="K30" s="267">
        <f>TRUNC((8.45*2)+(2*(8+1.95+6+0.6+7.15))+(2*8.3)+(2*4.5+4.1),2)</f>
        <v>94</v>
      </c>
    </row>
    <row r="31" spans="1:12" s="267" customFormat="1" ht="40.5" customHeight="1">
      <c r="A31" s="176" t="s">
        <v>295</v>
      </c>
      <c r="B31" s="54">
        <v>101176</v>
      </c>
      <c r="C31" s="147" t="s">
        <v>403</v>
      </c>
      <c r="D31" s="429" t="s">
        <v>77</v>
      </c>
      <c r="E31" s="54">
        <v>70</v>
      </c>
      <c r="F31" s="252">
        <v>135.61000000000001</v>
      </c>
      <c r="G31" s="77">
        <f>TRUNC(F31*1.2824,2)</f>
        <v>173.9</v>
      </c>
      <c r="H31" s="74">
        <f>TRUNC(E31*G31,2)</f>
        <v>12173</v>
      </c>
      <c r="K31" s="267">
        <f>TRUNC(94*0.22*0.2,2)</f>
        <v>4.13</v>
      </c>
    </row>
    <row r="32" spans="1:12" s="267" customFormat="1" ht="15">
      <c r="A32" s="176" t="s">
        <v>296</v>
      </c>
      <c r="B32" s="54">
        <v>96995</v>
      </c>
      <c r="C32" s="118" t="s">
        <v>179</v>
      </c>
      <c r="D32" s="429" t="s">
        <v>88</v>
      </c>
      <c r="E32" s="430">
        <f>TRUNC((88.15)-(470.35*0.15*0.25+138.9*0.12*0.2-66*0.135)-(66*0.15*0.3*0.5)-(470.35*0.05-138.9*0.05),2)</f>
        <v>58.03</v>
      </c>
      <c r="F32" s="427">
        <v>36.36</v>
      </c>
      <c r="G32" s="423">
        <f>TRUNC(F32*1.2824,2)</f>
        <v>46.62</v>
      </c>
      <c r="H32" s="420">
        <f>TRUNC(E32*G32,2)</f>
        <v>2705.35</v>
      </c>
    </row>
    <row r="33" spans="1:18" s="267" customFormat="1" ht="15">
      <c r="A33" s="157"/>
      <c r="B33" s="255"/>
      <c r="C33" s="433" t="s">
        <v>241</v>
      </c>
      <c r="D33" s="157"/>
      <c r="E33" s="123"/>
      <c r="F33" s="135"/>
      <c r="G33" s="70"/>
      <c r="H33" s="71"/>
    </row>
    <row r="34" spans="1:18" s="267" customFormat="1" ht="42.75" customHeight="1">
      <c r="A34" s="176" t="s">
        <v>297</v>
      </c>
      <c r="B34" s="54">
        <v>96532</v>
      </c>
      <c r="C34" s="251" t="s">
        <v>490</v>
      </c>
      <c r="D34" s="176" t="s">
        <v>81</v>
      </c>
      <c r="E34" s="176">
        <f>TRUNC(((2*0.85+2*0.8*0.1)/2)*66,2)</f>
        <v>61.38</v>
      </c>
      <c r="F34" s="428">
        <v>154.30000000000001</v>
      </c>
      <c r="G34" s="424">
        <f>TRUNC(F34*1.2824,2)</f>
        <v>197.87</v>
      </c>
      <c r="H34" s="419">
        <f>TRUNC(E34*G34,2)</f>
        <v>12145.26</v>
      </c>
      <c r="K34" s="119" t="s">
        <v>428</v>
      </c>
    </row>
    <row r="35" spans="1:18" s="267" customFormat="1" ht="38.25" customHeight="1">
      <c r="A35" s="176" t="s">
        <v>298</v>
      </c>
      <c r="B35" s="157">
        <v>96533</v>
      </c>
      <c r="C35" s="168" t="s">
        <v>491</v>
      </c>
      <c r="D35" s="124" t="s">
        <v>81</v>
      </c>
      <c r="E35" s="54">
        <f>TRUNC(((470.35*2*0.3+138.9*2*0.25)/2),2)</f>
        <v>175.83</v>
      </c>
      <c r="F35" s="252">
        <v>80.02</v>
      </c>
      <c r="G35" s="77">
        <f>TRUNC(F35*1.2824,2)</f>
        <v>102.61</v>
      </c>
      <c r="H35" s="74">
        <f>TRUNC(E35*G35,2)</f>
        <v>18041.91</v>
      </c>
    </row>
    <row r="36" spans="1:18" s="267" customFormat="1" ht="36.75" customHeight="1">
      <c r="A36" s="176" t="s">
        <v>299</v>
      </c>
      <c r="B36" s="157">
        <v>92411</v>
      </c>
      <c r="C36" s="251" t="s">
        <v>492</v>
      </c>
      <c r="D36" s="126" t="s">
        <v>81</v>
      </c>
      <c r="E36" s="429">
        <f>TRUNC((66*2)*(0.2+0.3)*0.5,2)/2</f>
        <v>16.5</v>
      </c>
      <c r="F36" s="426">
        <v>132.62</v>
      </c>
      <c r="G36" s="422">
        <f>TRUNC(F36*1.2824,2)</f>
        <v>170.07</v>
      </c>
      <c r="H36" s="74">
        <f>TRUNC(E36*G36,2)</f>
        <v>2806.15</v>
      </c>
    </row>
    <row r="37" spans="1:18" s="267" customFormat="1" ht="15.75" customHeight="1">
      <c r="A37" s="176"/>
      <c r="B37" s="255"/>
      <c r="C37" s="264" t="s">
        <v>231</v>
      </c>
      <c r="D37" s="157"/>
      <c r="E37" s="123"/>
      <c r="F37" s="135"/>
      <c r="G37" s="422"/>
      <c r="H37" s="71"/>
    </row>
    <row r="38" spans="1:18" s="267" customFormat="1" ht="25.5">
      <c r="A38" s="435" t="s">
        <v>300</v>
      </c>
      <c r="B38" s="157">
        <v>96543</v>
      </c>
      <c r="C38" s="251" t="s">
        <v>232</v>
      </c>
      <c r="D38" s="222" t="s">
        <v>83</v>
      </c>
      <c r="E38" s="176">
        <f>TRUNC((((470.35/0.16)*0.69)+ ((138.9/0.16)*0.53))*0.154,2)</f>
        <v>383.22</v>
      </c>
      <c r="F38" s="428">
        <v>20.010000000000002</v>
      </c>
      <c r="G38" s="422">
        <f>TRUNC(F38*1.2824,2)</f>
        <v>25.66</v>
      </c>
      <c r="H38" s="421">
        <f>TRUNC(E38*G38,2)</f>
        <v>9833.42</v>
      </c>
      <c r="K38" s="1893" t="s">
        <v>239</v>
      </c>
      <c r="L38" s="1893"/>
      <c r="M38" s="1893"/>
      <c r="N38" s="1893"/>
      <c r="O38" s="1893"/>
      <c r="P38" s="1893"/>
      <c r="Q38" s="1893"/>
      <c r="R38" s="1893"/>
    </row>
    <row r="39" spans="1:18" s="267" customFormat="1" ht="28.5" customHeight="1">
      <c r="A39" s="176" t="s">
        <v>301</v>
      </c>
      <c r="B39" s="157">
        <v>96545</v>
      </c>
      <c r="C39" s="192" t="s">
        <v>406</v>
      </c>
      <c r="D39" s="124" t="s">
        <v>83</v>
      </c>
      <c r="E39" s="54">
        <f>TRUNC((138.9+0.1)*2*0.395,2)</f>
        <v>109.81</v>
      </c>
      <c r="F39" s="252">
        <v>18.87</v>
      </c>
      <c r="G39" s="77">
        <f>TRUNC(F39*1.2824,2)</f>
        <v>24.19</v>
      </c>
      <c r="H39" s="421">
        <f>TRUNC(E39*G39,2)</f>
        <v>2656.3</v>
      </c>
      <c r="K39" s="1893"/>
      <c r="L39" s="1893"/>
      <c r="M39" s="1893"/>
      <c r="N39" s="1893"/>
      <c r="O39" s="1893"/>
      <c r="P39" s="1893"/>
      <c r="Q39" s="1893"/>
      <c r="R39" s="1893"/>
    </row>
    <row r="40" spans="1:18" s="267" customFormat="1" ht="42" customHeight="1">
      <c r="A40" s="176" t="s">
        <v>302</v>
      </c>
      <c r="B40" s="157">
        <v>96546</v>
      </c>
      <c r="C40" s="276" t="s">
        <v>802</v>
      </c>
      <c r="D40" s="124" t="s">
        <v>83</v>
      </c>
      <c r="E40" s="54">
        <f>TRUNC((((470.35+0.1)*4)+((138.9+0.1)*2)+(66*12*0.8))*0.617,2)</f>
        <v>1723.52</v>
      </c>
      <c r="F40" s="252">
        <v>17.11</v>
      </c>
      <c r="G40" s="77">
        <f>TRUNC(F40*1.2824,2)</f>
        <v>21.94</v>
      </c>
      <c r="H40" s="421">
        <f>TRUNC(E40*G40,2)</f>
        <v>37814.019999999997</v>
      </c>
      <c r="K40" s="1893">
        <f>(0.35-0.15)/3*(0.8*0.8+0.15*0.3+ 0.17)+0.8*0.8*0.2</f>
        <v>0.185</v>
      </c>
      <c r="L40" s="1893"/>
      <c r="M40" s="1893"/>
      <c r="N40" s="1893"/>
      <c r="O40" s="1893"/>
      <c r="P40" s="1893"/>
      <c r="Q40" s="1893"/>
      <c r="R40" s="1893"/>
    </row>
    <row r="41" spans="1:18" s="267" customFormat="1" ht="51">
      <c r="A41" s="176" t="s">
        <v>674</v>
      </c>
      <c r="B41" s="157">
        <v>92775</v>
      </c>
      <c r="C41" s="275" t="s">
        <v>407</v>
      </c>
      <c r="D41" s="124" t="s">
        <v>83</v>
      </c>
      <c r="E41" s="54">
        <f>TRUNC(((66*0.8)/0.15)*0.63*0.154,2)</f>
        <v>34.15</v>
      </c>
      <c r="F41" s="252">
        <v>20.010000000000002</v>
      </c>
      <c r="G41" s="77">
        <f>TRUNC(F41*1.2824,2)</f>
        <v>25.66</v>
      </c>
      <c r="H41" s="421">
        <f>TRUNC(E41*G41,2)</f>
        <v>876.28</v>
      </c>
      <c r="K41" s="1893"/>
      <c r="L41" s="1893"/>
      <c r="M41" s="1893"/>
      <c r="N41" s="1893"/>
      <c r="O41" s="1893"/>
      <c r="P41" s="1893"/>
      <c r="Q41" s="1893"/>
      <c r="R41" s="1893"/>
    </row>
    <row r="42" spans="1:18" s="267" customFormat="1" ht="17.25" customHeight="1">
      <c r="A42" s="157"/>
      <c r="B42" s="255"/>
      <c r="C42" s="1893" t="s">
        <v>427</v>
      </c>
      <c r="D42" s="1893"/>
      <c r="E42" s="123"/>
      <c r="F42" s="135"/>
      <c r="G42" s="70"/>
      <c r="H42" s="421"/>
    </row>
    <row r="43" spans="1:18" s="267" customFormat="1" ht="51">
      <c r="A43" s="176" t="s">
        <v>408</v>
      </c>
      <c r="B43" s="157">
        <v>102473</v>
      </c>
      <c r="C43" s="205" t="s">
        <v>286</v>
      </c>
      <c r="D43" s="124" t="s">
        <v>88</v>
      </c>
      <c r="E43" s="54">
        <f>TRUNC((66*0.9*0.9+470.35*0.25+138.9*0.22)*0.03,2)</f>
        <v>6.04</v>
      </c>
      <c r="F43" s="252">
        <v>328.15</v>
      </c>
      <c r="G43" s="77">
        <f>TRUNC(F43*1.2824,2)</f>
        <v>420.81</v>
      </c>
      <c r="H43" s="421">
        <f>TRUNC(E43*G43,2)</f>
        <v>2541.69</v>
      </c>
    </row>
    <row r="44" spans="1:18" s="267" customFormat="1" ht="90" customHeight="1">
      <c r="A44" s="176" t="s">
        <v>675</v>
      </c>
      <c r="B44" s="157">
        <v>102477</v>
      </c>
      <c r="C44" s="168" t="s">
        <v>221</v>
      </c>
      <c r="D44" s="124" t="s">
        <v>88</v>
      </c>
      <c r="E44" s="54">
        <f>TRUNC(66*0.135+66*0.15*0.3*0.5+470.38*0.15*0.3+138.9*0.12*0.25,2)</f>
        <v>35.72</v>
      </c>
      <c r="F44" s="252">
        <v>466.56</v>
      </c>
      <c r="G44" s="72">
        <f>TRUNC(F44*1.2824,2)</f>
        <v>598.30999999999995</v>
      </c>
      <c r="H44" s="421">
        <f>TRUNC(E44*G44,2)</f>
        <v>21371.63</v>
      </c>
      <c r="I44" s="268"/>
      <c r="J44" s="274"/>
      <c r="K44" s="268"/>
    </row>
    <row r="45" spans="1:18" s="267" customFormat="1" ht="39" customHeight="1">
      <c r="A45" s="176" t="s">
        <v>676</v>
      </c>
      <c r="B45" s="157">
        <v>92873</v>
      </c>
      <c r="C45" s="168" t="s">
        <v>728</v>
      </c>
      <c r="D45" s="124"/>
      <c r="E45" s="54">
        <f>E43+E44</f>
        <v>41.76</v>
      </c>
      <c r="F45" s="252">
        <v>154.81</v>
      </c>
      <c r="G45" s="77">
        <f>TRUNC(F45*1.2824,2)</f>
        <v>198.52</v>
      </c>
      <c r="H45" s="421">
        <f>TRUNC(E45*G45,2)</f>
        <v>8290.19</v>
      </c>
    </row>
    <row r="46" spans="1:18" ht="15.75" customHeight="1">
      <c r="A46" s="197"/>
      <c r="B46" s="79"/>
      <c r="C46" s="153"/>
      <c r="D46" s="94"/>
      <c r="E46" s="101"/>
      <c r="F46" s="1893" t="s">
        <v>15</v>
      </c>
      <c r="G46" s="1893"/>
      <c r="H46" s="210">
        <f>SUM(H29:H45)</f>
        <v>139162.89000000001</v>
      </c>
      <c r="I46" s="287" t="s">
        <v>494</v>
      </c>
    </row>
    <row r="47" spans="1:18" ht="4.5" customHeight="1">
      <c r="A47" s="206"/>
      <c r="B47" s="55"/>
      <c r="C47" s="55"/>
      <c r="D47" s="55"/>
      <c r="E47" s="55"/>
      <c r="F47" s="139"/>
      <c r="G47" s="127"/>
      <c r="H47" s="128"/>
    </row>
    <row r="48" spans="1:18" ht="15.75" customHeight="1">
      <c r="A48" s="432">
        <v>4</v>
      </c>
      <c r="B48" s="1893" t="s">
        <v>242</v>
      </c>
      <c r="C48" s="1893"/>
      <c r="D48" s="418"/>
      <c r="E48" s="418"/>
      <c r="F48" s="135"/>
      <c r="G48" s="123"/>
      <c r="H48" s="124"/>
      <c r="J48" s="1" t="s">
        <v>413</v>
      </c>
    </row>
    <row r="49" spans="1:11" ht="5.25" customHeight="1">
      <c r="A49" s="206"/>
      <c r="B49" s="55"/>
      <c r="C49" s="55"/>
      <c r="D49" s="84"/>
      <c r="E49" s="84"/>
      <c r="F49" s="132"/>
      <c r="G49" s="86"/>
      <c r="H49" s="122"/>
    </row>
    <row r="50" spans="1:11" s="267" customFormat="1" ht="16.5" customHeight="1">
      <c r="A50" s="176"/>
      <c r="B50" s="53"/>
      <c r="C50" s="417" t="s">
        <v>235</v>
      </c>
      <c r="D50" s="157"/>
      <c r="E50" s="123"/>
      <c r="F50" s="135"/>
      <c r="G50" s="70"/>
      <c r="H50" s="71"/>
    </row>
    <row r="51" spans="1:11" s="267" customFormat="1" ht="63.75">
      <c r="A51" s="1893" t="s">
        <v>303</v>
      </c>
      <c r="B51" s="1893">
        <v>89168</v>
      </c>
      <c r="C51" s="288" t="s">
        <v>773</v>
      </c>
      <c r="D51" s="289" t="s">
        <v>81</v>
      </c>
      <c r="E51" s="1893">
        <v>1582.9</v>
      </c>
      <c r="F51" s="1893">
        <v>76.62</v>
      </c>
      <c r="G51" s="1893">
        <v>94.25</v>
      </c>
      <c r="H51" s="1893">
        <f>TRUNC(1608.44*94.25,2)</f>
        <v>151595.47</v>
      </c>
      <c r="I51" s="267" t="s">
        <v>105</v>
      </c>
      <c r="K51" s="268"/>
    </row>
    <row r="52" spans="1:11" s="267" customFormat="1" ht="38.25">
      <c r="A52" s="1893"/>
      <c r="B52" s="1893"/>
      <c r="C52" s="54" t="s">
        <v>430</v>
      </c>
      <c r="D52" s="290" t="s">
        <v>436</v>
      </c>
      <c r="E52" s="1893"/>
      <c r="F52" s="1893"/>
      <c r="G52" s="1893"/>
      <c r="H52" s="1893"/>
    </row>
    <row r="53" spans="1:11" s="267" customFormat="1" ht="30">
      <c r="A53" s="1893"/>
      <c r="B53" s="1893"/>
      <c r="C53" s="434" t="s">
        <v>433</v>
      </c>
      <c r="D53" s="290" t="s">
        <v>436</v>
      </c>
      <c r="E53" s="1893"/>
      <c r="F53" s="1893"/>
      <c r="G53" s="1893"/>
      <c r="H53" s="1893"/>
    </row>
    <row r="54" spans="1:11" s="267" customFormat="1" ht="62.25" customHeight="1">
      <c r="A54" s="1893"/>
      <c r="B54" s="1893"/>
      <c r="C54" s="54" t="s">
        <v>431</v>
      </c>
      <c r="D54" s="290" t="s">
        <v>436</v>
      </c>
      <c r="E54" s="1893"/>
      <c r="F54" s="1893"/>
      <c r="G54" s="1893"/>
      <c r="H54" s="1893"/>
      <c r="I54" s="268"/>
      <c r="K54" s="268"/>
    </row>
    <row r="55" spans="1:11" s="267" customFormat="1" ht="30">
      <c r="A55" s="1893"/>
      <c r="B55" s="1893"/>
      <c r="C55" s="54" t="s">
        <v>432</v>
      </c>
      <c r="D55" s="290" t="s">
        <v>436</v>
      </c>
      <c r="E55" s="1893"/>
      <c r="F55" s="1893"/>
      <c r="G55" s="1893"/>
      <c r="H55" s="1893"/>
    </row>
    <row r="56" spans="1:11" s="267" customFormat="1" ht="30">
      <c r="A56" s="1893"/>
      <c r="B56" s="1893"/>
      <c r="C56" s="54" t="s">
        <v>434</v>
      </c>
      <c r="D56" s="290" t="s">
        <v>436</v>
      </c>
      <c r="E56" s="1893"/>
      <c r="F56" s="1893"/>
      <c r="G56" s="1893"/>
      <c r="H56" s="1893"/>
      <c r="J56" s="267">
        <f>0.72*16*4</f>
        <v>46.08</v>
      </c>
    </row>
    <row r="57" spans="1:11" s="267" customFormat="1" ht="38.25">
      <c r="A57" s="1893"/>
      <c r="B57" s="1893"/>
      <c r="C57" s="54" t="s">
        <v>429</v>
      </c>
      <c r="D57" s="290" t="s">
        <v>436</v>
      </c>
      <c r="E57" s="1893"/>
      <c r="F57" s="1893"/>
      <c r="G57" s="1893"/>
      <c r="H57" s="1893"/>
    </row>
    <row r="58" spans="1:11" s="267" customFormat="1" ht="15.75" customHeight="1">
      <c r="A58" s="157"/>
      <c r="B58" s="255"/>
      <c r="C58" s="1893" t="s">
        <v>409</v>
      </c>
      <c r="D58" s="1893"/>
      <c r="E58" s="54"/>
      <c r="F58" s="74"/>
      <c r="G58" s="73"/>
      <c r="H58" s="421"/>
      <c r="K58" s="268" t="s">
        <v>281</v>
      </c>
    </row>
    <row r="59" spans="1:11" s="267" customFormat="1" ht="27.75" customHeight="1">
      <c r="A59" s="176" t="s">
        <v>304</v>
      </c>
      <c r="B59" s="157">
        <v>93186</v>
      </c>
      <c r="C59" s="166" t="s">
        <v>227</v>
      </c>
      <c r="D59" s="124" t="s">
        <v>77</v>
      </c>
      <c r="E59" s="54">
        <f>40*1.9+12*1.4+1*1.6</f>
        <v>94.4</v>
      </c>
      <c r="F59" s="252">
        <v>67.349999999999994</v>
      </c>
      <c r="G59" s="77">
        <f t="shared" ref="G59:G73" si="2">TRUNC(F59*1.2824,2)</f>
        <v>86.36</v>
      </c>
      <c r="H59" s="421">
        <f>TRUNC(E59*G59,2)</f>
        <v>8152.38</v>
      </c>
      <c r="K59" s="268" t="s">
        <v>282</v>
      </c>
    </row>
    <row r="60" spans="1:11" s="267" customFormat="1" ht="25.5">
      <c r="A60" s="176" t="s">
        <v>305</v>
      </c>
      <c r="B60" s="157">
        <v>93188</v>
      </c>
      <c r="C60" s="166" t="s">
        <v>226</v>
      </c>
      <c r="D60" s="124" t="s">
        <v>77</v>
      </c>
      <c r="E60" s="54">
        <f>24*1.2+6*1.1+2*1.3</f>
        <v>38</v>
      </c>
      <c r="F60" s="252">
        <v>64.03</v>
      </c>
      <c r="G60" s="77">
        <f t="shared" si="2"/>
        <v>82.11</v>
      </c>
      <c r="H60" s="421">
        <f>TRUNC(E60*G60,2)</f>
        <v>3120.18</v>
      </c>
      <c r="I60" s="268"/>
      <c r="K60" s="268"/>
    </row>
    <row r="61" spans="1:11" s="267" customFormat="1" ht="25.5">
      <c r="A61" s="176" t="s">
        <v>306</v>
      </c>
      <c r="B61" s="54">
        <v>93187</v>
      </c>
      <c r="C61" s="118" t="s">
        <v>228</v>
      </c>
      <c r="D61" s="54" t="s">
        <v>77</v>
      </c>
      <c r="E61" s="54">
        <f>1*3.4</f>
        <v>3.4</v>
      </c>
      <c r="F61" s="252">
        <v>78.41</v>
      </c>
      <c r="G61" s="77">
        <f t="shared" si="2"/>
        <v>100.55</v>
      </c>
      <c r="H61" s="421">
        <f>TRUNC(E61*G61,2)</f>
        <v>341.87</v>
      </c>
      <c r="I61" s="268"/>
      <c r="K61" s="268"/>
    </row>
    <row r="62" spans="1:11" s="267" customFormat="1" ht="25.5">
      <c r="A62" s="176" t="s">
        <v>307</v>
      </c>
      <c r="B62" s="54">
        <v>93204</v>
      </c>
      <c r="C62" s="118" t="s">
        <v>237</v>
      </c>
      <c r="D62" s="429" t="s">
        <v>77</v>
      </c>
      <c r="E62" s="429">
        <f>TRUNC( (33.05-4.15)+(41.05-5-2)*4+(4.5+2*5)+2*(5+6)+(2*8)+5+(2*16),2)</f>
        <v>254.6</v>
      </c>
      <c r="F62" s="426">
        <v>51.09</v>
      </c>
      <c r="G62" s="422">
        <f t="shared" si="2"/>
        <v>65.510000000000005</v>
      </c>
      <c r="H62" s="421">
        <f>TRUNC(E62*G62,2)</f>
        <v>16678.84</v>
      </c>
      <c r="I62" s="268" t="s">
        <v>105</v>
      </c>
      <c r="K62" s="268"/>
    </row>
    <row r="63" spans="1:11" s="267" customFormat="1" ht="15">
      <c r="A63" s="176" t="s">
        <v>308</v>
      </c>
      <c r="B63" s="255"/>
      <c r="C63" s="1893" t="s">
        <v>236</v>
      </c>
      <c r="D63" s="1893"/>
      <c r="E63" s="123"/>
      <c r="F63" s="135"/>
      <c r="G63" s="422">
        <f t="shared" si="2"/>
        <v>0</v>
      </c>
      <c r="H63" s="421"/>
    </row>
    <row r="64" spans="1:11" s="267" customFormat="1" ht="38.25">
      <c r="A64" s="176" t="s">
        <v>309</v>
      </c>
      <c r="B64" s="157">
        <v>96536</v>
      </c>
      <c r="C64" s="168" t="s">
        <v>495</v>
      </c>
      <c r="D64" s="222" t="s">
        <v>81</v>
      </c>
      <c r="E64" s="176">
        <f>TRUNC((2*0.3*(470.35+138.9))+(13.1*(0.2+2*0.3)),2)</f>
        <v>376.03</v>
      </c>
      <c r="F64" s="428">
        <v>54.22</v>
      </c>
      <c r="G64" s="422">
        <f>TRUNC(F64*1.2824,2)</f>
        <v>69.53</v>
      </c>
      <c r="H64" s="421">
        <f>TRUNC(E64*G64,2)</f>
        <v>26145.360000000001</v>
      </c>
    </row>
    <row r="65" spans="1:13" s="267" customFormat="1" ht="51">
      <c r="A65" s="176" t="s">
        <v>310</v>
      </c>
      <c r="B65" s="157">
        <v>92413</v>
      </c>
      <c r="C65" s="309" t="s">
        <v>285</v>
      </c>
      <c r="D65" s="126" t="s">
        <v>81</v>
      </c>
      <c r="E65" s="429">
        <f>TRUNC((133*3*2*(0.2+0.3))+2*2*(0.2+0.3)+((14*0.12*3+24*0.12*6+24*8*0.12+12*11*0.12+10*0.12*14+4*16.52*1.12)*2*(0.2+0.3)),2)</f>
        <v>553</v>
      </c>
      <c r="F65" s="426">
        <v>83.57</v>
      </c>
      <c r="G65" s="422">
        <f t="shared" si="2"/>
        <v>107.17</v>
      </c>
      <c r="H65" s="421">
        <f>TRUNC(E65*G65,2)</f>
        <v>59265.01</v>
      </c>
      <c r="I65" s="267" t="s">
        <v>105</v>
      </c>
    </row>
    <row r="66" spans="1:13" s="267" customFormat="1" ht="24.75" customHeight="1">
      <c r="A66" s="157"/>
      <c r="B66" s="255"/>
      <c r="C66" s="1893" t="s">
        <v>410</v>
      </c>
      <c r="D66" s="1893"/>
      <c r="E66" s="123"/>
      <c r="F66" s="135"/>
      <c r="G66" s="70"/>
      <c r="H66" s="421"/>
    </row>
    <row r="67" spans="1:13" s="267" customFormat="1" ht="189" customHeight="1">
      <c r="A67" s="176">
        <v>4.0999999999999996</v>
      </c>
      <c r="B67" s="157">
        <v>92775</v>
      </c>
      <c r="C67" s="275" t="s">
        <v>407</v>
      </c>
      <c r="D67" s="124" t="s">
        <v>83</v>
      </c>
      <c r="E67" s="54">
        <f>TRUNC(((((133*3)/0.15)*0.63)+((2*3.3)/0.15)+((13.1/0.16)*0.69)+((609.25/0.16)*0.57)+(152/0.15*0.63))*0.154,2)</f>
        <v>706.11</v>
      </c>
      <c r="F67" s="252">
        <v>20.010000000000002</v>
      </c>
      <c r="G67" s="77">
        <f>TRUNC(F67*1.2824,2)</f>
        <v>25.66</v>
      </c>
      <c r="H67" s="421">
        <f>TRUNC(E67*G67,2)</f>
        <v>18118.78</v>
      </c>
      <c r="I67" s="278" t="s">
        <v>105</v>
      </c>
      <c r="J67" s="54" t="s">
        <v>411</v>
      </c>
      <c r="K67" s="268" t="s">
        <v>435</v>
      </c>
      <c r="M67" s="267" t="s">
        <v>414</v>
      </c>
    </row>
    <row r="68" spans="1:13" s="267" customFormat="1" ht="51">
      <c r="A68" s="176" t="s">
        <v>311</v>
      </c>
      <c r="B68" s="157">
        <v>92777</v>
      </c>
      <c r="C68" s="275" t="s">
        <v>233</v>
      </c>
      <c r="D68" s="124" t="s">
        <v>83</v>
      </c>
      <c r="E68" s="54">
        <f>TRUNC((609.25+0.1)*2*0.395,2)</f>
        <v>481.38</v>
      </c>
      <c r="F68" s="252">
        <v>18.86</v>
      </c>
      <c r="G68" s="77">
        <f>TRUNC(F68*1.2824,2)</f>
        <v>24.18</v>
      </c>
      <c r="H68" s="421">
        <f>TRUNC(E68*G68,2)</f>
        <v>11639.76</v>
      </c>
      <c r="J68" s="267">
        <f>2*41.05+16.45+8+8+6+6+8</f>
        <v>134.55000000000001</v>
      </c>
    </row>
    <row r="69" spans="1:13" s="267" customFormat="1" ht="88.5" customHeight="1">
      <c r="A69" s="176" t="s">
        <v>312</v>
      </c>
      <c r="B69" s="157">
        <v>92778</v>
      </c>
      <c r="C69" s="309" t="s">
        <v>234</v>
      </c>
      <c r="D69" s="124" t="s">
        <v>83</v>
      </c>
      <c r="E69" s="429">
        <f>TRUNC((((609.25+0.1)*2)+((13.1+0.1)*6)+(133*3.1*4+(152+0.1)*4))*0.617,2)</f>
        <v>2193.7399999999998</v>
      </c>
      <c r="F69" s="426">
        <v>17.059999999999999</v>
      </c>
      <c r="G69" s="77">
        <f t="shared" si="2"/>
        <v>21.87</v>
      </c>
      <c r="H69" s="421">
        <f>TRUNC(E69*G69,2)</f>
        <v>47977.09</v>
      </c>
    </row>
    <row r="70" spans="1:13" s="267" customFormat="1" ht="15.75" customHeight="1">
      <c r="A70" s="157"/>
      <c r="B70" s="255"/>
      <c r="C70" s="253" t="s">
        <v>244</v>
      </c>
      <c r="D70" s="124"/>
      <c r="E70" s="54"/>
      <c r="F70" s="74"/>
      <c r="G70" s="73"/>
      <c r="H70" s="421"/>
    </row>
    <row r="71" spans="1:13" s="267" customFormat="1" ht="38.25">
      <c r="A71" s="176" t="s">
        <v>313</v>
      </c>
      <c r="B71" s="157">
        <v>102477</v>
      </c>
      <c r="C71" s="168" t="s">
        <v>287</v>
      </c>
      <c r="D71" s="124" t="s">
        <v>88</v>
      </c>
      <c r="E71" s="54">
        <f>TRUNC(((133*3*0.12*0.3)+(2*3*0.15*0.3)+(13.1*0.15*0.3*3)+(609.25*2*0.12*0.3)+(152*0.12*0.3)),2)</f>
        <v>65.739999999999995</v>
      </c>
      <c r="F71" s="252">
        <v>466.56</v>
      </c>
      <c r="G71" s="77">
        <f t="shared" si="2"/>
        <v>598.30999999999995</v>
      </c>
      <c r="H71" s="421">
        <f>TRUNC(E71*G71,2)</f>
        <v>39332.89</v>
      </c>
      <c r="I71" s="268"/>
      <c r="K71" s="268"/>
    </row>
    <row r="72" spans="1:13" s="267" customFormat="1" ht="23.25" customHeight="1">
      <c r="A72" s="176" t="s">
        <v>314</v>
      </c>
      <c r="B72" s="157">
        <v>92873</v>
      </c>
      <c r="C72" s="168" t="s">
        <v>222</v>
      </c>
      <c r="D72" s="124"/>
      <c r="E72" s="54">
        <f>E71</f>
        <v>65.739999999999995</v>
      </c>
      <c r="F72" s="252">
        <v>154.81</v>
      </c>
      <c r="G72" s="77">
        <f t="shared" si="2"/>
        <v>198.52</v>
      </c>
      <c r="H72" s="421">
        <f>TRUNC(E72*G72,2)</f>
        <v>13050.7</v>
      </c>
    </row>
    <row r="73" spans="1:13" s="3" customFormat="1" ht="38.25">
      <c r="A73" s="337" t="s">
        <v>725</v>
      </c>
      <c r="B73" s="54">
        <v>98555</v>
      </c>
      <c r="C73" s="118" t="s">
        <v>726</v>
      </c>
      <c r="D73" s="156" t="s">
        <v>81</v>
      </c>
      <c r="E73" s="155">
        <f>TRUNC(470.35*(2*0.3+0.15)+138.9*(2*0.25+0.12),2)</f>
        <v>438.88</v>
      </c>
      <c r="F73" s="259">
        <v>20.39</v>
      </c>
      <c r="G73" s="77">
        <f t="shared" si="2"/>
        <v>26.14</v>
      </c>
      <c r="H73" s="74">
        <f>TRUNC(E73*G73,2)</f>
        <v>11472.32</v>
      </c>
    </row>
    <row r="74" spans="1:13">
      <c r="A74" s="197"/>
      <c r="B74" s="79"/>
      <c r="C74" s="153"/>
      <c r="D74" s="94"/>
      <c r="E74" s="101"/>
      <c r="F74" s="1893" t="s">
        <v>15</v>
      </c>
      <c r="G74" s="1893"/>
      <c r="H74" s="210">
        <f>SUM(H51:H73)</f>
        <v>406890.65</v>
      </c>
      <c r="I74" s="291" t="s">
        <v>494</v>
      </c>
    </row>
    <row r="75" spans="1:13" ht="6" customHeight="1">
      <c r="A75" s="197"/>
      <c r="B75" s="98"/>
      <c r="C75" s="103"/>
      <c r="D75" s="79"/>
      <c r="E75" s="107"/>
      <c r="F75" s="78"/>
      <c r="G75" s="78"/>
      <c r="H75" s="145"/>
    </row>
    <row r="76" spans="1:13" ht="6.75" customHeight="1">
      <c r="A76" s="206"/>
      <c r="B76" s="55"/>
      <c r="C76" s="55"/>
      <c r="D76" s="55"/>
      <c r="E76" s="55"/>
      <c r="F76" s="139"/>
      <c r="G76" s="127"/>
      <c r="H76" s="128"/>
    </row>
    <row r="77" spans="1:13" ht="18.75" customHeight="1">
      <c r="A77" s="432">
        <v>5</v>
      </c>
      <c r="B77" s="1893" t="s">
        <v>26</v>
      </c>
      <c r="C77" s="1893"/>
      <c r="D77" s="1893"/>
      <c r="E77" s="1893"/>
      <c r="F77" s="135"/>
      <c r="G77" s="123"/>
      <c r="H77" s="124"/>
    </row>
    <row r="78" spans="1:13" ht="6.75" customHeight="1">
      <c r="A78" s="206"/>
      <c r="B78" s="55"/>
      <c r="C78" s="55"/>
      <c r="D78" s="55"/>
      <c r="E78" s="55"/>
      <c r="F78" s="139"/>
      <c r="G78" s="127"/>
      <c r="H78" s="128"/>
    </row>
    <row r="79" spans="1:13" s="3" customFormat="1" ht="12.75">
      <c r="A79" s="66" t="s">
        <v>315</v>
      </c>
      <c r="B79" s="177">
        <v>102233</v>
      </c>
      <c r="C79" s="165" t="s">
        <v>161</v>
      </c>
      <c r="D79" s="156" t="s">
        <v>81</v>
      </c>
      <c r="E79" s="54">
        <v>1302.53</v>
      </c>
      <c r="F79" s="259">
        <v>12.6</v>
      </c>
      <c r="G79" s="77">
        <f>TRUNC(F79*1.2824,2)</f>
        <v>16.149999999999999</v>
      </c>
      <c r="H79" s="74">
        <f>TRUNC(E79*G79,2)</f>
        <v>21035.85</v>
      </c>
      <c r="I79" s="3">
        <f>4.15*7.95</f>
        <v>32.9925</v>
      </c>
    </row>
    <row r="80" spans="1:13" s="3" customFormat="1" ht="63.75">
      <c r="A80" s="66" t="s">
        <v>316</v>
      </c>
      <c r="B80" s="156">
        <v>94207</v>
      </c>
      <c r="C80" s="166" t="s">
        <v>288</v>
      </c>
      <c r="D80" s="184" t="s">
        <v>81</v>
      </c>
      <c r="E80" s="292">
        <f>TRUNC((((2*(31.02+0.8+0.8)/2)*(6+8+0.8))+(2*(8+1)*(8+0.8))+(2*(31.05+0.8+0.8)/2)*(8+0.8+0.8))+(2*(8+1)*(8+0.8))+(2*(4+0.8+0.8)*(13+0.8+0.8)),2)+26</f>
        <v>1302.53</v>
      </c>
      <c r="F80" s="259">
        <v>49.9</v>
      </c>
      <c r="G80" s="77">
        <f>TRUNC(F80*1.2824,2)</f>
        <v>63.99</v>
      </c>
      <c r="H80" s="74">
        <f>TRUNC(E80*G80,2)</f>
        <v>83348.89</v>
      </c>
    </row>
    <row r="81" spans="1:11" s="3" customFormat="1" ht="49.5" customHeight="1">
      <c r="A81" s="66" t="s">
        <v>317</v>
      </c>
      <c r="B81" s="265">
        <v>92543</v>
      </c>
      <c r="C81" s="178" t="s">
        <v>551</v>
      </c>
      <c r="D81" s="184" t="s">
        <v>81</v>
      </c>
      <c r="E81" s="176">
        <f>E80</f>
        <v>1302.53</v>
      </c>
      <c r="F81" s="259">
        <v>14.77</v>
      </c>
      <c r="G81" s="77">
        <f>TRUNC(F81*1.2824,2)</f>
        <v>18.940000000000001</v>
      </c>
      <c r="H81" s="74">
        <f>TRUNC(E81*G81,2)</f>
        <v>24669.91</v>
      </c>
    </row>
    <row r="82" spans="1:11" s="267" customFormat="1" ht="27.75" customHeight="1">
      <c r="A82" s="66" t="s">
        <v>421</v>
      </c>
      <c r="B82" s="410" t="e">
        <f>'COMPOSIÇÕES DESSA PLANILHA'!#REF!</f>
        <v>#REF!</v>
      </c>
      <c r="C82" s="282" t="e">
        <f>'COMPOSIÇÕES DESSA PLANILHA'!#REF!</f>
        <v>#REF!</v>
      </c>
      <c r="D82" s="429" t="s">
        <v>81</v>
      </c>
      <c r="E82" s="430">
        <f>E81</f>
        <v>1302.53</v>
      </c>
      <c r="F82" s="252" t="e">
        <f>'COMPOSIÇÕES DESSA PLANILHA'!#REF!</f>
        <v>#REF!</v>
      </c>
      <c r="G82" s="77" t="e">
        <f>TRUNC(F82*1.2824,2)</f>
        <v>#REF!</v>
      </c>
      <c r="H82" s="74" t="e">
        <f>TRUNC(E82*G82,2)</f>
        <v>#REF!</v>
      </c>
    </row>
    <row r="83" spans="1:11" s="267" customFormat="1" ht="38.25">
      <c r="A83" s="66" t="s">
        <v>667</v>
      </c>
      <c r="B83" s="54">
        <v>94223</v>
      </c>
      <c r="C83" s="118" t="s">
        <v>733</v>
      </c>
      <c r="D83" s="54"/>
      <c r="E83" s="54">
        <f>0.8*2+4.5+4*0.15+5.85+2+14+6.5</f>
        <v>35.049999999999997</v>
      </c>
      <c r="F83" s="404">
        <v>83.2</v>
      </c>
      <c r="G83" s="77">
        <f t="shared" ref="G83:G89" si="3">TRUNC(F83*1.2824,2)</f>
        <v>106.69</v>
      </c>
      <c r="H83" s="74">
        <f t="shared" ref="H83:H89" si="4">TRUNC(E83*G83,2)</f>
        <v>3739.48</v>
      </c>
    </row>
    <row r="84" spans="1:11" s="267" customFormat="1" ht="38.25">
      <c r="A84" s="66" t="s">
        <v>668</v>
      </c>
      <c r="B84" s="54">
        <v>94228</v>
      </c>
      <c r="C84" s="221" t="s">
        <v>732</v>
      </c>
      <c r="D84" s="54" t="s">
        <v>8</v>
      </c>
      <c r="E84" s="54">
        <f>TRUNC((2*(43.05+0.8+0.8)+(2*8+8)+2*(6.5+0.8+0.8)),2)</f>
        <v>129.5</v>
      </c>
      <c r="F84" s="404">
        <v>79.72</v>
      </c>
      <c r="G84" s="77">
        <f t="shared" si="3"/>
        <v>102.23</v>
      </c>
      <c r="H84" s="74">
        <f t="shared" si="4"/>
        <v>13238.78</v>
      </c>
    </row>
    <row r="85" spans="1:11" s="267" customFormat="1" ht="51">
      <c r="A85" s="66" t="s">
        <v>669</v>
      </c>
      <c r="B85" s="54">
        <v>92606</v>
      </c>
      <c r="C85" s="118" t="s">
        <v>782</v>
      </c>
      <c r="D85" s="118" t="s">
        <v>8</v>
      </c>
      <c r="E85" s="54">
        <v>5</v>
      </c>
      <c r="F85" s="404">
        <v>1046.1199999999999</v>
      </c>
      <c r="G85" s="77">
        <f t="shared" si="3"/>
        <v>1341.54</v>
      </c>
      <c r="H85" s="74">
        <f t="shared" si="4"/>
        <v>6707.7</v>
      </c>
    </row>
    <row r="86" spans="1:11" s="267" customFormat="1" ht="51">
      <c r="A86" s="66" t="s">
        <v>670</v>
      </c>
      <c r="B86" s="54">
        <v>92608</v>
      </c>
      <c r="C86" s="118" t="s">
        <v>731</v>
      </c>
      <c r="D86" s="118" t="s">
        <v>8</v>
      </c>
      <c r="E86" s="54">
        <v>9</v>
      </c>
      <c r="F86" s="404">
        <v>1280.6400000000001</v>
      </c>
      <c r="G86" s="77">
        <f t="shared" si="3"/>
        <v>1642.29</v>
      </c>
      <c r="H86" s="74">
        <f t="shared" si="4"/>
        <v>14780.61</v>
      </c>
    </row>
    <row r="87" spans="1:11" s="267" customFormat="1" ht="63.75">
      <c r="A87" s="66" t="s">
        <v>671</v>
      </c>
      <c r="B87" s="54">
        <v>92612</v>
      </c>
      <c r="C87" s="221" t="s">
        <v>555</v>
      </c>
      <c r="D87" s="54" t="s">
        <v>8</v>
      </c>
      <c r="E87" s="54">
        <v>20</v>
      </c>
      <c r="F87" s="404">
        <v>1614.22</v>
      </c>
      <c r="G87" s="77">
        <f t="shared" si="3"/>
        <v>2070.0700000000002</v>
      </c>
      <c r="H87" s="74">
        <f t="shared" si="4"/>
        <v>41401.4</v>
      </c>
    </row>
    <row r="88" spans="1:11" s="267" customFormat="1" ht="25.5">
      <c r="A88" s="66" t="s">
        <v>672</v>
      </c>
      <c r="B88" s="54">
        <v>101979</v>
      </c>
      <c r="C88" s="221" t="s">
        <v>788</v>
      </c>
      <c r="D88" s="54" t="s">
        <v>77</v>
      </c>
      <c r="E88" s="54">
        <f>2*(31.05+18)</f>
        <v>98.1</v>
      </c>
      <c r="F88" s="404">
        <v>42.87</v>
      </c>
      <c r="G88" s="77">
        <f t="shared" si="3"/>
        <v>54.97</v>
      </c>
      <c r="H88" s="74">
        <f t="shared" si="4"/>
        <v>5392.55</v>
      </c>
    </row>
    <row r="89" spans="1:11" s="267" customFormat="1" ht="38.25">
      <c r="A89" s="66" t="s">
        <v>673</v>
      </c>
      <c r="B89" s="54">
        <v>94231</v>
      </c>
      <c r="C89" s="221" t="s">
        <v>556</v>
      </c>
      <c r="D89" s="54" t="s">
        <v>77</v>
      </c>
      <c r="E89" s="54">
        <f>2*(31.05+18)</f>
        <v>98.1</v>
      </c>
      <c r="F89" s="404">
        <v>46.94</v>
      </c>
      <c r="G89" s="77">
        <f t="shared" si="3"/>
        <v>60.19</v>
      </c>
      <c r="H89" s="74">
        <f t="shared" si="4"/>
        <v>5904.63</v>
      </c>
    </row>
    <row r="90" spans="1:11" ht="14.25" customHeight="1">
      <c r="A90" s="199"/>
      <c r="B90" s="57"/>
      <c r="C90" s="104"/>
      <c r="D90" s="105"/>
      <c r="E90" s="106"/>
      <c r="F90" s="1893" t="s">
        <v>15</v>
      </c>
      <c r="G90" s="1893"/>
      <c r="H90" s="310" t="e">
        <f>SUM(H79:H89)</f>
        <v>#REF!</v>
      </c>
      <c r="I90" s="291" t="s">
        <v>494</v>
      </c>
    </row>
    <row r="91" spans="1:11" ht="9.75" customHeight="1">
      <c r="A91" s="197"/>
      <c r="B91" s="98"/>
      <c r="C91" s="103"/>
      <c r="D91" s="79"/>
      <c r="E91" s="107"/>
      <c r="F91" s="78"/>
      <c r="G91" s="78"/>
      <c r="H91" s="145"/>
    </row>
    <row r="92" spans="1:11" ht="6.75" customHeight="1">
      <c r="A92" s="206"/>
      <c r="B92" s="55"/>
      <c r="C92" s="55"/>
      <c r="D92" s="55"/>
      <c r="E92" s="55"/>
      <c r="F92" s="139"/>
      <c r="G92" s="127"/>
      <c r="H92" s="128"/>
    </row>
    <row r="93" spans="1:11" ht="18.75" customHeight="1">
      <c r="A93" s="432">
        <v>6</v>
      </c>
      <c r="B93" s="1893" t="s">
        <v>243</v>
      </c>
      <c r="C93" s="1893"/>
      <c r="D93" s="1893"/>
      <c r="E93" s="1893"/>
      <c r="F93" s="135"/>
      <c r="G93" s="123"/>
      <c r="H93" s="124"/>
    </row>
    <row r="94" spans="1:11" ht="6.75" customHeight="1">
      <c r="A94" s="206"/>
      <c r="B94" s="55"/>
      <c r="C94" s="55"/>
      <c r="D94" s="84"/>
      <c r="E94" s="84"/>
      <c r="F94" s="132"/>
      <c r="G94" s="86"/>
      <c r="H94" s="122"/>
    </row>
    <row r="95" spans="1:11" s="267" customFormat="1" ht="14.25" customHeight="1">
      <c r="A95" s="157"/>
      <c r="B95" s="1893" t="s">
        <v>225</v>
      </c>
      <c r="C95" s="1893"/>
      <c r="D95" s="157"/>
      <c r="E95" s="123"/>
      <c r="F95" s="135"/>
      <c r="G95" s="70"/>
      <c r="H95" s="71"/>
      <c r="I95" s="268"/>
      <c r="K95" s="268"/>
    </row>
    <row r="96" spans="1:11" s="267" customFormat="1" ht="63.75">
      <c r="A96" s="176" t="s">
        <v>437</v>
      </c>
      <c r="B96" s="54">
        <v>87894</v>
      </c>
      <c r="C96" s="118" t="s">
        <v>223</v>
      </c>
      <c r="D96" s="124" t="s">
        <v>88</v>
      </c>
      <c r="E96" s="176">
        <f>TRUNC(2*1582.9-2*1309.21,2)</f>
        <v>547.38</v>
      </c>
      <c r="F96" s="252">
        <v>5.12</v>
      </c>
      <c r="G96" s="77">
        <f>TRUNC(F96*1.2824,2)</f>
        <v>6.56</v>
      </c>
      <c r="H96" s="74">
        <f>TRUNC(E96*G96,2)</f>
        <v>3590.81</v>
      </c>
    </row>
    <row r="97" spans="1:11" s="267" customFormat="1" ht="57.75" customHeight="1">
      <c r="A97" s="176" t="s">
        <v>438</v>
      </c>
      <c r="B97" s="429">
        <v>87905</v>
      </c>
      <c r="C97" s="118" t="s">
        <v>783</v>
      </c>
      <c r="D97" s="126" t="s">
        <v>81</v>
      </c>
      <c r="E97" s="176">
        <f>TRUNC((2*(1582.9-547.38)),2)</f>
        <v>2071.04</v>
      </c>
      <c r="F97" s="252">
        <v>6.68</v>
      </c>
      <c r="G97" s="77">
        <f>TRUNC(F97*1.2824,2)</f>
        <v>8.56</v>
      </c>
      <c r="H97" s="74">
        <f>TRUNC(E97*G97,2)</f>
        <v>17728.099999999999</v>
      </c>
    </row>
    <row r="98" spans="1:11" s="267" customFormat="1" ht="15.75" customHeight="1">
      <c r="A98" s="157"/>
      <c r="B98" s="1893" t="s">
        <v>229</v>
      </c>
      <c r="C98" s="1893"/>
      <c r="D98" s="157"/>
      <c r="E98" s="123">
        <f>SUM(E96:E97)</f>
        <v>2618.42</v>
      </c>
      <c r="F98" s="135"/>
      <c r="G98" s="70"/>
      <c r="H98" s="71"/>
      <c r="I98" s="268"/>
      <c r="K98" s="268"/>
    </row>
    <row r="99" spans="1:11" s="267" customFormat="1" ht="76.5">
      <c r="A99" s="176" t="s">
        <v>318</v>
      </c>
      <c r="B99" s="176">
        <v>87527</v>
      </c>
      <c r="C99" s="118" t="s">
        <v>785</v>
      </c>
      <c r="D99" s="222" t="s">
        <v>81</v>
      </c>
      <c r="E99" s="429">
        <f>TRUNC((12*1.5*3+1.2*3*7+1.5*4*3+1.5*4*3)+(6*1.2*3+6*0.6*2.1)+(2*3*1.5*3),2)</f>
        <v>171.36</v>
      </c>
      <c r="F99" s="428">
        <v>30.23</v>
      </c>
      <c r="G99" s="424">
        <f>TRUNC(F99*1.2824,2)</f>
        <v>38.76</v>
      </c>
      <c r="H99" s="74">
        <f>TRUNC(E99*G99,2)</f>
        <v>6641.91</v>
      </c>
    </row>
    <row r="100" spans="1:11" s="267" customFormat="1" ht="76.5">
      <c r="A100" s="176" t="s">
        <v>319</v>
      </c>
      <c r="B100" s="429">
        <v>87535</v>
      </c>
      <c r="C100" s="118" t="s">
        <v>784</v>
      </c>
      <c r="D100" s="126" t="s">
        <v>81</v>
      </c>
      <c r="E100" s="429">
        <v>156</v>
      </c>
      <c r="F100" s="426">
        <v>23.92</v>
      </c>
      <c r="G100" s="422">
        <f>TRUNC(F100*1.2824,2)</f>
        <v>30.67</v>
      </c>
      <c r="H100" s="74">
        <f>TRUNC(E100*G100,2)</f>
        <v>4784.5200000000004</v>
      </c>
      <c r="K100" s="429" t="s">
        <v>416</v>
      </c>
    </row>
    <row r="101" spans="1:11" s="267" customFormat="1" ht="63" customHeight="1">
      <c r="A101" s="176" t="s">
        <v>320</v>
      </c>
      <c r="B101" s="157">
        <v>87775</v>
      </c>
      <c r="C101" s="166" t="s">
        <v>224</v>
      </c>
      <c r="D101" s="124" t="s">
        <v>81</v>
      </c>
      <c r="E101" s="54">
        <f>TRUNC(1.4*3*6+2*1.8*3+2.1*3+4.7*3,2)</f>
        <v>56.4</v>
      </c>
      <c r="F101" s="252">
        <v>44.18</v>
      </c>
      <c r="G101" s="77">
        <f>TRUNC(F101*1.2824,2)</f>
        <v>56.65</v>
      </c>
      <c r="H101" s="74">
        <f>TRUNC(E101*G101,2)</f>
        <v>3195.06</v>
      </c>
      <c r="I101" s="268"/>
      <c r="K101" s="268"/>
    </row>
    <row r="102" spans="1:11" s="267" customFormat="1" ht="20.25" customHeight="1">
      <c r="A102" s="176"/>
      <c r="B102" s="1893" t="s">
        <v>412</v>
      </c>
      <c r="C102" s="1893"/>
      <c r="D102" s="157"/>
      <c r="E102" s="123">
        <f>SUM(E99:E101)</f>
        <v>383.76</v>
      </c>
      <c r="F102" s="135"/>
      <c r="G102" s="70"/>
      <c r="H102" s="71"/>
    </row>
    <row r="103" spans="1:11" ht="60" customHeight="1">
      <c r="A103" s="176" t="s">
        <v>321</v>
      </c>
      <c r="B103" s="158">
        <v>87272</v>
      </c>
      <c r="C103" s="266" t="s">
        <v>786</v>
      </c>
      <c r="D103" s="185" t="s">
        <v>81</v>
      </c>
      <c r="E103" s="429">
        <f>TRUNC((12*1.5*3+1.2*3*7+1.5*4*3+1.5*4*3)+(6*1.2*3+6*0.6*2.1)+(2*3*1.5*3),2)</f>
        <v>171.36</v>
      </c>
      <c r="F103" s="401">
        <v>65.36</v>
      </c>
      <c r="G103" s="77">
        <f>TRUNC(F103*1.2824,2)</f>
        <v>83.81</v>
      </c>
      <c r="H103" s="133">
        <f>TRUNC(E103*G103,2)</f>
        <v>14361.68</v>
      </c>
      <c r="I103" s="311"/>
      <c r="K103" s="429" t="s">
        <v>415</v>
      </c>
    </row>
    <row r="104" spans="1:11" s="267" customFormat="1" ht="75" customHeight="1">
      <c r="A104" s="176" t="s">
        <v>322</v>
      </c>
      <c r="B104" s="157">
        <v>87273</v>
      </c>
      <c r="C104" s="168" t="s">
        <v>289</v>
      </c>
      <c r="D104" s="124"/>
      <c r="E104" s="429">
        <f>TRUNC(((6.5*4*3)+(5*2*3+8*2*3+2*4*3+1.8*6*3)),2)</f>
        <v>212.4</v>
      </c>
      <c r="F104" s="252">
        <v>57.41</v>
      </c>
      <c r="G104" s="77">
        <f>TRUNC(F104*1.2824,2)</f>
        <v>73.62</v>
      </c>
      <c r="H104" s="74">
        <f>TRUNC(E104*G104,2)</f>
        <v>15636.88</v>
      </c>
      <c r="J104" s="267">
        <f>TRUNC((6*1.2*3-6*0.6*2.1)+(2*3*1.5*3-2*0.9*2.1),2)</f>
        <v>37.26</v>
      </c>
    </row>
    <row r="105" spans="1:11" s="267" customFormat="1" ht="11.25" customHeight="1">
      <c r="A105" s="176"/>
      <c r="B105" s="1893" t="s">
        <v>230</v>
      </c>
      <c r="C105" s="1893"/>
      <c r="D105" s="157"/>
      <c r="E105" s="123">
        <f>SUM(E103:E104)</f>
        <v>383.76</v>
      </c>
      <c r="F105" s="135"/>
      <c r="G105" s="70"/>
      <c r="H105" s="71"/>
    </row>
    <row r="106" spans="1:11" s="267" customFormat="1" ht="76.5">
      <c r="A106" s="176" t="s">
        <v>323</v>
      </c>
      <c r="B106" s="176">
        <v>87529</v>
      </c>
      <c r="C106" s="118" t="s">
        <v>417</v>
      </c>
      <c r="D106" s="222" t="s">
        <v>81</v>
      </c>
      <c r="E106" s="429">
        <f>TRUNC(2*1309.21+46.08+38.4+134.49-383.76,2)</f>
        <v>2453.63</v>
      </c>
      <c r="F106" s="428">
        <v>27.56</v>
      </c>
      <c r="G106" s="424">
        <f>TRUNC(F106*1.2824,2)</f>
        <v>35.340000000000003</v>
      </c>
      <c r="H106" s="74">
        <f>TRUNC(E106*G106,2)</f>
        <v>86711.28</v>
      </c>
      <c r="J106" s="267" t="e">
        <f>#REF!-#REF!</f>
        <v>#REF!</v>
      </c>
    </row>
    <row r="107" spans="1:11">
      <c r="A107" s="197"/>
      <c r="B107" s="79"/>
      <c r="C107" s="153"/>
      <c r="D107" s="94"/>
      <c r="E107" s="101"/>
      <c r="F107" s="1893" t="s">
        <v>15</v>
      </c>
      <c r="G107" s="1893"/>
      <c r="H107" s="210">
        <f>SUM(H96:H106)</f>
        <v>152650.23999999999</v>
      </c>
      <c r="I107" s="291" t="s">
        <v>494</v>
      </c>
    </row>
    <row r="108" spans="1:11" ht="6.75" customHeight="1">
      <c r="A108" s="197"/>
      <c r="B108" s="98"/>
      <c r="C108" s="103"/>
      <c r="D108" s="79"/>
      <c r="E108" s="107"/>
      <c r="F108" s="78"/>
      <c r="G108" s="78"/>
      <c r="H108" s="145"/>
    </row>
    <row r="109" spans="1:11" ht="4.5" customHeight="1">
      <c r="A109" s="206"/>
      <c r="B109" s="55"/>
      <c r="C109" s="55"/>
      <c r="D109" s="55"/>
      <c r="E109" s="55"/>
      <c r="F109" s="139"/>
      <c r="G109" s="127"/>
      <c r="H109" s="128"/>
    </row>
    <row r="110" spans="1:11" ht="15" customHeight="1">
      <c r="A110" s="432">
        <v>7</v>
      </c>
      <c r="B110" s="1893" t="s">
        <v>266</v>
      </c>
      <c r="C110" s="1893"/>
      <c r="D110" s="1893"/>
      <c r="E110" s="1893"/>
      <c r="F110" s="135"/>
      <c r="G110" s="123"/>
      <c r="H110" s="124"/>
    </row>
    <row r="111" spans="1:11" ht="4.5" customHeight="1">
      <c r="A111" s="206"/>
      <c r="B111" s="55"/>
      <c r="C111" s="55"/>
      <c r="D111" s="55"/>
      <c r="E111" s="55"/>
      <c r="F111" s="139"/>
      <c r="G111" s="127"/>
      <c r="H111" s="128"/>
    </row>
    <row r="112" spans="1:11" s="267" customFormat="1" ht="15">
      <c r="A112" s="157"/>
      <c r="B112" s="1893" t="s">
        <v>324</v>
      </c>
      <c r="C112" s="1893"/>
      <c r="D112" s="1893"/>
      <c r="E112" s="123"/>
      <c r="F112" s="135"/>
      <c r="G112" s="70"/>
      <c r="H112" s="71"/>
    </row>
    <row r="113" spans="1:11" s="164" customFormat="1" ht="38.25">
      <c r="A113" s="176" t="s">
        <v>354</v>
      </c>
      <c r="B113" s="54">
        <v>100860</v>
      </c>
      <c r="C113" s="163" t="s">
        <v>325</v>
      </c>
      <c r="D113" s="54" t="s">
        <v>8</v>
      </c>
      <c r="E113" s="54">
        <v>2</v>
      </c>
      <c r="F113" s="252">
        <v>80.59</v>
      </c>
      <c r="G113" s="77">
        <f t="shared" ref="G113:G127" si="5">TRUNC(F113*1.2824,2)</f>
        <v>103.34</v>
      </c>
      <c r="H113" s="74">
        <f t="shared" ref="H113:H127" si="6">TRUNC(E113*G113,2)</f>
        <v>206.68</v>
      </c>
    </row>
    <row r="114" spans="1:11" s="164" customFormat="1" ht="38.25">
      <c r="A114" s="176" t="s">
        <v>355</v>
      </c>
      <c r="B114" s="54">
        <v>89985</v>
      </c>
      <c r="C114" s="163" t="s">
        <v>351</v>
      </c>
      <c r="D114" s="54" t="s">
        <v>8</v>
      </c>
      <c r="E114" s="54">
        <v>2</v>
      </c>
      <c r="F114" s="252">
        <v>46.16</v>
      </c>
      <c r="G114" s="77">
        <f t="shared" si="5"/>
        <v>59.19</v>
      </c>
      <c r="H114" s="74">
        <f t="shared" si="6"/>
        <v>118.38</v>
      </c>
    </row>
    <row r="115" spans="1:11" s="164" customFormat="1" ht="39" customHeight="1">
      <c r="A115" s="176" t="s">
        <v>356</v>
      </c>
      <c r="B115" s="54">
        <v>86909</v>
      </c>
      <c r="C115" s="163" t="s">
        <v>326</v>
      </c>
      <c r="D115" s="54" t="s">
        <v>8</v>
      </c>
      <c r="E115" s="54">
        <v>3</v>
      </c>
      <c r="F115" s="252">
        <v>103.88</v>
      </c>
      <c r="G115" s="77">
        <f t="shared" si="5"/>
        <v>133.21</v>
      </c>
      <c r="H115" s="74">
        <f t="shared" si="6"/>
        <v>399.63</v>
      </c>
    </row>
    <row r="116" spans="1:11" s="164" customFormat="1" ht="38.25">
      <c r="A116" s="176" t="s">
        <v>357</v>
      </c>
      <c r="B116" s="54">
        <v>86906</v>
      </c>
      <c r="C116" s="163" t="s">
        <v>327</v>
      </c>
      <c r="D116" s="54" t="s">
        <v>8</v>
      </c>
      <c r="E116" s="54">
        <v>12</v>
      </c>
      <c r="F116" s="252">
        <v>59.83</v>
      </c>
      <c r="G116" s="77">
        <f t="shared" si="5"/>
        <v>76.72</v>
      </c>
      <c r="H116" s="74">
        <f t="shared" si="6"/>
        <v>920.64</v>
      </c>
    </row>
    <row r="117" spans="1:11" s="164" customFormat="1" ht="25.5">
      <c r="A117" s="176" t="s">
        <v>358</v>
      </c>
      <c r="B117" s="54">
        <v>89353</v>
      </c>
      <c r="C117" s="163" t="s">
        <v>328</v>
      </c>
      <c r="D117" s="54" t="s">
        <v>8</v>
      </c>
      <c r="E117" s="54">
        <v>4</v>
      </c>
      <c r="F117" s="252">
        <v>20.63</v>
      </c>
      <c r="G117" s="77">
        <f t="shared" si="5"/>
        <v>26.45</v>
      </c>
      <c r="H117" s="74">
        <f t="shared" si="6"/>
        <v>105.8</v>
      </c>
      <c r="I117" s="186"/>
      <c r="K117" s="186"/>
    </row>
    <row r="118" spans="1:11" s="164" customFormat="1" ht="25.5">
      <c r="A118" s="176" t="s">
        <v>113</v>
      </c>
      <c r="B118" s="54">
        <v>94497</v>
      </c>
      <c r="C118" s="163" t="s">
        <v>329</v>
      </c>
      <c r="D118" s="54" t="s">
        <v>8</v>
      </c>
      <c r="E118" s="54">
        <v>6</v>
      </c>
      <c r="F118" s="252">
        <v>54.67</v>
      </c>
      <c r="G118" s="77">
        <f t="shared" si="5"/>
        <v>70.099999999999994</v>
      </c>
      <c r="H118" s="74">
        <f t="shared" si="6"/>
        <v>420.6</v>
      </c>
    </row>
    <row r="119" spans="1:11" s="164" customFormat="1" ht="36.75" customHeight="1">
      <c r="A119" s="176" t="s">
        <v>359</v>
      </c>
      <c r="B119" s="54">
        <v>99635</v>
      </c>
      <c r="C119" s="163" t="s">
        <v>330</v>
      </c>
      <c r="D119" s="54" t="s">
        <v>8</v>
      </c>
      <c r="E119" s="54">
        <v>10</v>
      </c>
      <c r="F119" s="252">
        <v>173.58</v>
      </c>
      <c r="G119" s="77">
        <f t="shared" si="5"/>
        <v>222.59</v>
      </c>
      <c r="H119" s="74">
        <f t="shared" si="6"/>
        <v>2225.9</v>
      </c>
    </row>
    <row r="120" spans="1:11" s="164" customFormat="1" ht="51">
      <c r="A120" s="176" t="s">
        <v>360</v>
      </c>
      <c r="B120" s="54">
        <v>95470</v>
      </c>
      <c r="C120" s="163" t="s">
        <v>332</v>
      </c>
      <c r="D120" s="54" t="s">
        <v>8</v>
      </c>
      <c r="E120" s="54">
        <v>8</v>
      </c>
      <c r="F120" s="252">
        <v>243.11</v>
      </c>
      <c r="G120" s="77">
        <f t="shared" si="5"/>
        <v>311.76</v>
      </c>
      <c r="H120" s="74">
        <f t="shared" si="6"/>
        <v>2494.08</v>
      </c>
    </row>
    <row r="121" spans="1:11" s="164" customFormat="1" ht="63.75">
      <c r="A121" s="176" t="s">
        <v>361</v>
      </c>
      <c r="B121" s="54">
        <v>95472</v>
      </c>
      <c r="C121" s="168" t="s">
        <v>331</v>
      </c>
      <c r="D121" s="54" t="s">
        <v>8</v>
      </c>
      <c r="E121" s="54">
        <v>2</v>
      </c>
      <c r="F121" s="252">
        <v>615.75</v>
      </c>
      <c r="G121" s="77">
        <f t="shared" si="5"/>
        <v>789.63</v>
      </c>
      <c r="H121" s="74">
        <f t="shared" si="6"/>
        <v>1579.26</v>
      </c>
    </row>
    <row r="122" spans="1:11" s="3" customFormat="1" ht="25.5" customHeight="1">
      <c r="A122" s="176" t="s">
        <v>362</v>
      </c>
      <c r="B122" s="66">
        <v>95544</v>
      </c>
      <c r="C122" s="161" t="s">
        <v>156</v>
      </c>
      <c r="D122" s="156" t="s">
        <v>8</v>
      </c>
      <c r="E122" s="156">
        <v>10</v>
      </c>
      <c r="F122" s="259">
        <v>38.630000000000003</v>
      </c>
      <c r="G122" s="77">
        <f t="shared" si="5"/>
        <v>49.53</v>
      </c>
      <c r="H122" s="74">
        <f t="shared" si="6"/>
        <v>495.3</v>
      </c>
    </row>
    <row r="123" spans="1:11" s="3" customFormat="1" ht="26.25" customHeight="1">
      <c r="A123" s="176" t="s">
        <v>363</v>
      </c>
      <c r="B123" s="66">
        <v>100849</v>
      </c>
      <c r="C123" s="161" t="s">
        <v>157</v>
      </c>
      <c r="D123" s="156" t="s">
        <v>8</v>
      </c>
      <c r="E123" s="156">
        <v>10</v>
      </c>
      <c r="F123" s="259">
        <v>45.5</v>
      </c>
      <c r="G123" s="77">
        <f t="shared" si="5"/>
        <v>58.34</v>
      </c>
      <c r="H123" s="74">
        <f t="shared" si="6"/>
        <v>583.4</v>
      </c>
    </row>
    <row r="124" spans="1:11" s="3" customFormat="1" ht="26.25" customHeight="1">
      <c r="A124" s="176" t="s">
        <v>364</v>
      </c>
      <c r="B124" s="156">
        <v>86872</v>
      </c>
      <c r="C124" s="161" t="s">
        <v>158</v>
      </c>
      <c r="D124" s="156" t="s">
        <v>8</v>
      </c>
      <c r="E124" s="156">
        <v>1</v>
      </c>
      <c r="F124" s="259">
        <v>563.74</v>
      </c>
      <c r="G124" s="77">
        <f t="shared" si="5"/>
        <v>722.94</v>
      </c>
      <c r="H124" s="74">
        <f t="shared" si="6"/>
        <v>722.94</v>
      </c>
    </row>
    <row r="125" spans="1:11" s="3" customFormat="1" ht="25.5">
      <c r="A125" s="176" t="s">
        <v>365</v>
      </c>
      <c r="B125" s="262" t="s">
        <v>152</v>
      </c>
      <c r="C125" s="166" t="s">
        <v>135</v>
      </c>
      <c r="D125" s="156" t="s">
        <v>8</v>
      </c>
      <c r="E125" s="156">
        <v>2</v>
      </c>
      <c r="F125" s="259" t="e">
        <f>'COMPOSIÇÕES DESSA PLANILHA'!#REF!</f>
        <v>#REF!</v>
      </c>
      <c r="G125" s="77" t="e">
        <f t="shared" si="5"/>
        <v>#REF!</v>
      </c>
      <c r="H125" s="136" t="e">
        <f t="shared" si="6"/>
        <v>#REF!</v>
      </c>
    </row>
    <row r="126" spans="1:11" s="3" customFormat="1" ht="38.25">
      <c r="A126" s="176" t="s">
        <v>366</v>
      </c>
      <c r="B126" s="262" t="s">
        <v>137</v>
      </c>
      <c r="C126" s="166" t="s">
        <v>166</v>
      </c>
      <c r="D126" s="156" t="s">
        <v>8</v>
      </c>
      <c r="E126" s="156">
        <v>2</v>
      </c>
      <c r="F126" s="259" t="e">
        <f>'COMPOSIÇÕES DESSA PLANILHA'!#REF!</f>
        <v>#REF!</v>
      </c>
      <c r="G126" s="77" t="e">
        <f t="shared" si="5"/>
        <v>#REF!</v>
      </c>
      <c r="H126" s="136" t="e">
        <f t="shared" si="6"/>
        <v>#REF!</v>
      </c>
    </row>
    <row r="127" spans="1:11" s="3" customFormat="1" ht="38.25">
      <c r="A127" s="176" t="s">
        <v>367</v>
      </c>
      <c r="B127" s="262" t="s">
        <v>149</v>
      </c>
      <c r="C127" s="166" t="s">
        <v>167</v>
      </c>
      <c r="D127" s="156" t="s">
        <v>8</v>
      </c>
      <c r="E127" s="156">
        <v>2</v>
      </c>
      <c r="F127" s="259" t="e">
        <f>'COMPOSIÇÕES DESSA PLANILHA'!#REF!</f>
        <v>#REF!</v>
      </c>
      <c r="G127" s="77" t="e">
        <f t="shared" si="5"/>
        <v>#REF!</v>
      </c>
      <c r="H127" s="136" t="e">
        <f t="shared" si="6"/>
        <v>#REF!</v>
      </c>
    </row>
    <row r="128" spans="1:11" s="267" customFormat="1" ht="16.5" customHeight="1">
      <c r="A128" s="176"/>
      <c r="B128" s="1893" t="s">
        <v>333</v>
      </c>
      <c r="C128" s="1893"/>
      <c r="D128" s="1893"/>
      <c r="E128" s="94"/>
      <c r="F128" s="135"/>
      <c r="G128" s="70"/>
      <c r="H128" s="71"/>
    </row>
    <row r="129" spans="1:11" s="267" customFormat="1" ht="38.25">
      <c r="A129" s="176" t="s">
        <v>368</v>
      </c>
      <c r="B129" s="157">
        <v>89356</v>
      </c>
      <c r="C129" s="168" t="s">
        <v>269</v>
      </c>
      <c r="D129" s="222" t="s">
        <v>77</v>
      </c>
      <c r="E129" s="176">
        <v>58.4</v>
      </c>
      <c r="F129" s="428">
        <v>16.73</v>
      </c>
      <c r="G129" s="424">
        <f t="shared" ref="G129:G136" si="7">TRUNC(F129*1.2824,2)</f>
        <v>21.45</v>
      </c>
      <c r="H129" s="421">
        <f t="shared" ref="H129:H153" si="8">TRUNC(E129*G129,2)</f>
        <v>1252.68</v>
      </c>
    </row>
    <row r="130" spans="1:11" s="267" customFormat="1" ht="51">
      <c r="A130" s="176" t="s">
        <v>369</v>
      </c>
      <c r="B130" s="54">
        <v>89395</v>
      </c>
      <c r="C130" s="205" t="s">
        <v>292</v>
      </c>
      <c r="D130" s="54" t="s">
        <v>8</v>
      </c>
      <c r="E130" s="54">
        <v>2</v>
      </c>
      <c r="F130" s="252">
        <v>9.83</v>
      </c>
      <c r="G130" s="77">
        <f t="shared" si="7"/>
        <v>12.6</v>
      </c>
      <c r="H130" s="74">
        <f t="shared" si="8"/>
        <v>25.2</v>
      </c>
    </row>
    <row r="131" spans="1:11" s="267" customFormat="1" ht="25.5">
      <c r="A131" s="176" t="s">
        <v>370</v>
      </c>
      <c r="B131" s="54">
        <v>89528</v>
      </c>
      <c r="C131" s="251" t="s">
        <v>267</v>
      </c>
      <c r="D131" s="54" t="s">
        <v>8</v>
      </c>
      <c r="E131" s="54">
        <v>8</v>
      </c>
      <c r="F131" s="252">
        <v>3.28</v>
      </c>
      <c r="G131" s="77">
        <f t="shared" si="7"/>
        <v>4.2</v>
      </c>
      <c r="H131" s="74">
        <f t="shared" si="8"/>
        <v>33.6</v>
      </c>
    </row>
    <row r="132" spans="1:11" s="267" customFormat="1" ht="30.75" customHeight="1">
      <c r="A132" s="176" t="s">
        <v>371</v>
      </c>
      <c r="B132" s="157">
        <v>89481</v>
      </c>
      <c r="C132" s="168" t="s">
        <v>268</v>
      </c>
      <c r="D132" s="124" t="s">
        <v>8</v>
      </c>
      <c r="E132" s="54">
        <v>23</v>
      </c>
      <c r="F132" s="252">
        <v>3.89</v>
      </c>
      <c r="G132" s="77">
        <f t="shared" si="7"/>
        <v>4.9800000000000004</v>
      </c>
      <c r="H132" s="74">
        <f t="shared" si="8"/>
        <v>114.54</v>
      </c>
      <c r="I132" s="268"/>
      <c r="J132" s="267">
        <v>89378</v>
      </c>
      <c r="K132" s="268">
        <v>89362</v>
      </c>
    </row>
    <row r="133" spans="1:11" s="267" customFormat="1" ht="67.5" customHeight="1">
      <c r="A133" s="176" t="s">
        <v>372</v>
      </c>
      <c r="B133" s="429">
        <v>89383</v>
      </c>
      <c r="C133" s="251" t="s">
        <v>291</v>
      </c>
      <c r="D133" s="429" t="s">
        <v>8</v>
      </c>
      <c r="E133" s="54">
        <v>8</v>
      </c>
      <c r="F133" s="252">
        <v>5.46</v>
      </c>
      <c r="G133" s="77">
        <f t="shared" si="7"/>
        <v>7</v>
      </c>
      <c r="H133" s="74">
        <f t="shared" si="8"/>
        <v>56</v>
      </c>
    </row>
    <row r="134" spans="1:11" s="267" customFormat="1" ht="67.5" customHeight="1">
      <c r="A134" s="176" t="s">
        <v>373</v>
      </c>
      <c r="B134" s="429">
        <v>89366</v>
      </c>
      <c r="C134" s="251" t="s">
        <v>334</v>
      </c>
      <c r="D134" s="429" t="s">
        <v>8</v>
      </c>
      <c r="E134" s="54">
        <v>3</v>
      </c>
      <c r="F134" s="252">
        <v>13.94</v>
      </c>
      <c r="G134" s="77">
        <f t="shared" si="7"/>
        <v>17.87</v>
      </c>
      <c r="H134" s="74">
        <f t="shared" si="8"/>
        <v>53.61</v>
      </c>
    </row>
    <row r="135" spans="1:11" s="267" customFormat="1" ht="51.75">
      <c r="A135" s="176" t="s">
        <v>374</v>
      </c>
      <c r="B135" s="54">
        <v>89441</v>
      </c>
      <c r="C135" s="163" t="s">
        <v>335</v>
      </c>
      <c r="D135" s="54" t="s">
        <v>8</v>
      </c>
      <c r="E135" s="54">
        <v>7</v>
      </c>
      <c r="F135" s="252">
        <v>15.2</v>
      </c>
      <c r="G135" s="77">
        <f t="shared" si="7"/>
        <v>19.489999999999998</v>
      </c>
      <c r="H135" s="74">
        <f t="shared" si="8"/>
        <v>136.43</v>
      </c>
    </row>
    <row r="136" spans="1:11" s="267" customFormat="1" ht="51.75">
      <c r="A136" s="176" t="s">
        <v>375</v>
      </c>
      <c r="B136" s="54">
        <v>90373</v>
      </c>
      <c r="C136" s="163" t="s">
        <v>336</v>
      </c>
      <c r="D136" s="54" t="s">
        <v>8</v>
      </c>
      <c r="E136" s="54">
        <v>7</v>
      </c>
      <c r="F136" s="252">
        <v>12.72</v>
      </c>
      <c r="G136" s="77">
        <f t="shared" si="7"/>
        <v>16.309999999999999</v>
      </c>
      <c r="H136" s="77">
        <f>TRUNC(G136*1.2824,2)</f>
        <v>20.91</v>
      </c>
    </row>
    <row r="137" spans="1:11" s="267" customFormat="1" ht="16.5" customHeight="1">
      <c r="A137" s="176"/>
      <c r="B137" s="1893" t="s">
        <v>338</v>
      </c>
      <c r="C137" s="1893"/>
      <c r="D137" s="1893"/>
      <c r="E137" s="94"/>
      <c r="F137" s="135"/>
      <c r="G137" s="70"/>
      <c r="H137" s="71"/>
    </row>
    <row r="138" spans="1:11" s="267" customFormat="1" ht="39">
      <c r="A138" s="176" t="s">
        <v>376</v>
      </c>
      <c r="B138" s="54">
        <v>89596</v>
      </c>
      <c r="C138" s="163" t="s">
        <v>337</v>
      </c>
      <c r="D138" s="54" t="s">
        <v>8</v>
      </c>
      <c r="E138" s="54">
        <v>22</v>
      </c>
      <c r="F138" s="252">
        <v>10.119999999999999</v>
      </c>
      <c r="G138" s="77">
        <f>TRUNC(F138*1.2824,2)</f>
        <v>12.97</v>
      </c>
      <c r="H138" s="77">
        <f>TRUNC(G138*1.2824,2)</f>
        <v>16.63</v>
      </c>
    </row>
    <row r="139" spans="1:11" s="267" customFormat="1" ht="39" customHeight="1">
      <c r="A139" s="176" t="s">
        <v>377</v>
      </c>
      <c r="B139" s="54">
        <v>813</v>
      </c>
      <c r="C139" s="163" t="s">
        <v>339</v>
      </c>
      <c r="D139" s="54" t="s">
        <v>8</v>
      </c>
      <c r="E139" s="54">
        <v>4</v>
      </c>
      <c r="F139" s="252">
        <v>4.47</v>
      </c>
      <c r="G139" s="77">
        <f t="shared" ref="G139:G144" si="9">TRUNC(F139*1.2824,2)</f>
        <v>5.73</v>
      </c>
      <c r="H139" s="74">
        <f t="shared" si="8"/>
        <v>22.92</v>
      </c>
    </row>
    <row r="140" spans="1:11" s="267" customFormat="1" ht="39">
      <c r="A140" s="176" t="s">
        <v>378</v>
      </c>
      <c r="B140" s="54">
        <v>89501</v>
      </c>
      <c r="C140" s="163" t="s">
        <v>340</v>
      </c>
      <c r="D140" s="54" t="s">
        <v>8</v>
      </c>
      <c r="E140" s="54">
        <v>8</v>
      </c>
      <c r="F140" s="252">
        <v>12.6</v>
      </c>
      <c r="G140" s="77">
        <f t="shared" si="9"/>
        <v>16.149999999999999</v>
      </c>
      <c r="H140" s="74">
        <f t="shared" si="8"/>
        <v>129.19999999999999</v>
      </c>
    </row>
    <row r="141" spans="1:11" s="267" customFormat="1" ht="26.25">
      <c r="A141" s="176" t="s">
        <v>379</v>
      </c>
      <c r="B141" s="54">
        <v>94663</v>
      </c>
      <c r="C141" s="163" t="s">
        <v>341</v>
      </c>
      <c r="D141" s="54" t="s">
        <v>8</v>
      </c>
      <c r="E141" s="54">
        <v>12</v>
      </c>
      <c r="F141" s="252">
        <v>11.74</v>
      </c>
      <c r="G141" s="77">
        <f t="shared" si="9"/>
        <v>15.05</v>
      </c>
      <c r="H141" s="74">
        <f t="shared" si="8"/>
        <v>180.6</v>
      </c>
      <c r="I141" s="268"/>
      <c r="K141" s="268"/>
    </row>
    <row r="142" spans="1:11" s="267" customFormat="1" ht="26.25">
      <c r="A142" s="176" t="s">
        <v>380</v>
      </c>
      <c r="B142" s="54">
        <v>89625</v>
      </c>
      <c r="C142" s="163" t="s">
        <v>342</v>
      </c>
      <c r="D142" s="54" t="s">
        <v>8</v>
      </c>
      <c r="E142" s="54">
        <v>8</v>
      </c>
      <c r="F142" s="252">
        <v>20.05</v>
      </c>
      <c r="G142" s="77">
        <f t="shared" si="9"/>
        <v>25.71</v>
      </c>
      <c r="H142" s="74">
        <f t="shared" si="8"/>
        <v>205.68</v>
      </c>
    </row>
    <row r="143" spans="1:11" s="267" customFormat="1" ht="36.75" customHeight="1">
      <c r="A143" s="176" t="s">
        <v>381</v>
      </c>
      <c r="B143" s="54">
        <v>89449</v>
      </c>
      <c r="C143" s="168" t="s">
        <v>350</v>
      </c>
      <c r="D143" s="54" t="s">
        <v>8</v>
      </c>
      <c r="E143" s="54">
        <v>70.599999999999994</v>
      </c>
      <c r="F143" s="252">
        <v>16.78</v>
      </c>
      <c r="G143" s="77">
        <f t="shared" si="9"/>
        <v>21.51</v>
      </c>
      <c r="H143" s="74">
        <f t="shared" si="8"/>
        <v>1518.6</v>
      </c>
    </row>
    <row r="144" spans="1:11" s="267" customFormat="1" ht="39">
      <c r="A144" s="176" t="s">
        <v>382</v>
      </c>
      <c r="B144" s="54">
        <v>89627</v>
      </c>
      <c r="C144" s="163" t="s">
        <v>352</v>
      </c>
      <c r="D144" s="54" t="s">
        <v>8</v>
      </c>
      <c r="E144" s="54">
        <v>4</v>
      </c>
      <c r="F144" s="252">
        <v>18.8</v>
      </c>
      <c r="G144" s="77">
        <f t="shared" si="9"/>
        <v>24.1</v>
      </c>
      <c r="H144" s="74">
        <f t="shared" si="8"/>
        <v>96.4</v>
      </c>
    </row>
    <row r="145" spans="1:11" s="267" customFormat="1" ht="13.5" customHeight="1">
      <c r="A145" s="176"/>
      <c r="B145" s="1893" t="s">
        <v>343</v>
      </c>
      <c r="C145" s="1893"/>
      <c r="D145" s="1893"/>
      <c r="E145" s="94"/>
      <c r="F145" s="135"/>
      <c r="G145" s="70"/>
      <c r="H145" s="71"/>
    </row>
    <row r="146" spans="1:11" s="267" customFormat="1" ht="26.25">
      <c r="A146" s="176" t="s">
        <v>383</v>
      </c>
      <c r="B146" s="54">
        <v>821</v>
      </c>
      <c r="C146" s="163" t="s">
        <v>345</v>
      </c>
      <c r="D146" s="54" t="s">
        <v>8</v>
      </c>
      <c r="E146" s="54">
        <v>2</v>
      </c>
      <c r="F146" s="252">
        <v>17.95</v>
      </c>
      <c r="G146" s="77">
        <f t="shared" ref="G146:G153" si="10">TRUNC(F146*1.2824,2)</f>
        <v>23.01</v>
      </c>
      <c r="H146" s="74">
        <f>TRUNC(E146*G146,2)</f>
        <v>46.02</v>
      </c>
    </row>
    <row r="147" spans="1:11" s="267" customFormat="1" ht="26.25">
      <c r="A147" s="176" t="s">
        <v>496</v>
      </c>
      <c r="B147" s="54">
        <v>94667</v>
      </c>
      <c r="C147" s="163" t="s">
        <v>348</v>
      </c>
      <c r="D147" s="54" t="s">
        <v>8</v>
      </c>
      <c r="E147" s="54">
        <v>2</v>
      </c>
      <c r="F147" s="252">
        <v>35.15</v>
      </c>
      <c r="G147" s="77">
        <f t="shared" si="10"/>
        <v>45.07</v>
      </c>
      <c r="H147" s="74">
        <f t="shared" si="8"/>
        <v>90.14</v>
      </c>
    </row>
    <row r="148" spans="1:11" s="267" customFormat="1" ht="24.75" customHeight="1">
      <c r="A148" s="176" t="s">
        <v>497</v>
      </c>
      <c r="B148" s="54">
        <v>94697</v>
      </c>
      <c r="C148" s="168" t="s">
        <v>344</v>
      </c>
      <c r="D148" s="54" t="s">
        <v>8</v>
      </c>
      <c r="E148" s="54">
        <v>1</v>
      </c>
      <c r="F148" s="252">
        <v>86.95</v>
      </c>
      <c r="G148" s="77">
        <f t="shared" si="10"/>
        <v>111.5</v>
      </c>
      <c r="H148" s="74">
        <f t="shared" si="8"/>
        <v>111.5</v>
      </c>
    </row>
    <row r="149" spans="1:11" s="267" customFormat="1" ht="25.5">
      <c r="A149" s="176" t="s">
        <v>498</v>
      </c>
      <c r="B149" s="54">
        <v>89513</v>
      </c>
      <c r="C149" s="168" t="s">
        <v>346</v>
      </c>
      <c r="D149" s="54" t="s">
        <v>8</v>
      </c>
      <c r="E149" s="54">
        <v>6</v>
      </c>
      <c r="F149" s="252">
        <v>110.09</v>
      </c>
      <c r="G149" s="77">
        <f t="shared" si="10"/>
        <v>141.16999999999999</v>
      </c>
      <c r="H149" s="74">
        <f t="shared" si="8"/>
        <v>847.02</v>
      </c>
      <c r="I149" s="268"/>
      <c r="K149" s="268"/>
    </row>
    <row r="150" spans="1:11" s="267" customFormat="1" ht="25.5">
      <c r="A150" s="176" t="s">
        <v>499</v>
      </c>
      <c r="B150" s="54">
        <v>89515</v>
      </c>
      <c r="C150" s="168" t="s">
        <v>347</v>
      </c>
      <c r="D150" s="54" t="s">
        <v>8</v>
      </c>
      <c r="E150" s="54">
        <v>1</v>
      </c>
      <c r="F150" s="252">
        <v>82.49</v>
      </c>
      <c r="G150" s="77">
        <f t="shared" si="10"/>
        <v>105.78</v>
      </c>
      <c r="H150" s="74">
        <f t="shared" si="8"/>
        <v>105.78</v>
      </c>
    </row>
    <row r="151" spans="1:11" s="267" customFormat="1" ht="38.25">
      <c r="A151" s="176" t="s">
        <v>500</v>
      </c>
      <c r="B151" s="54">
        <v>89451</v>
      </c>
      <c r="C151" s="168" t="s">
        <v>349</v>
      </c>
      <c r="D151" s="54" t="s">
        <v>8</v>
      </c>
      <c r="E151" s="54">
        <v>42.5</v>
      </c>
      <c r="F151" s="252">
        <v>46.09</v>
      </c>
      <c r="G151" s="77">
        <f t="shared" si="10"/>
        <v>59.1</v>
      </c>
      <c r="H151" s="74">
        <f t="shared" si="8"/>
        <v>2511.75</v>
      </c>
    </row>
    <row r="152" spans="1:11" s="267" customFormat="1" ht="25.5">
      <c r="A152" s="176" t="s">
        <v>501</v>
      </c>
      <c r="B152" s="157">
        <v>89630</v>
      </c>
      <c r="C152" s="168" t="s">
        <v>353</v>
      </c>
      <c r="D152" s="54" t="s">
        <v>8</v>
      </c>
      <c r="E152" s="54">
        <v>4</v>
      </c>
      <c r="F152" s="252">
        <v>70.510000000000005</v>
      </c>
      <c r="G152" s="77">
        <f t="shared" si="10"/>
        <v>90.42</v>
      </c>
      <c r="H152" s="74">
        <f t="shared" si="8"/>
        <v>361.68</v>
      </c>
    </row>
    <row r="153" spans="1:11" ht="66.75" customHeight="1">
      <c r="A153" s="176" t="s">
        <v>502</v>
      </c>
      <c r="B153" s="242" t="s">
        <v>678</v>
      </c>
      <c r="C153" s="293" t="s">
        <v>426</v>
      </c>
      <c r="D153" s="54" t="s">
        <v>8</v>
      </c>
      <c r="E153" s="54">
        <v>1</v>
      </c>
      <c r="F153" s="401" t="e">
        <f>'COMPOSIÇÕES DESSA PLANILHA'!#REF!</f>
        <v>#REF!</v>
      </c>
      <c r="G153" s="77" t="e">
        <f t="shared" si="10"/>
        <v>#REF!</v>
      </c>
      <c r="H153" s="74" t="e">
        <f t="shared" si="8"/>
        <v>#REF!</v>
      </c>
    </row>
    <row r="154" spans="1:11">
      <c r="A154" s="197"/>
      <c r="B154" s="79"/>
      <c r="C154" s="286"/>
      <c r="D154" s="94"/>
      <c r="E154" s="101"/>
      <c r="F154" s="1893" t="s">
        <v>15</v>
      </c>
      <c r="G154" s="1893"/>
      <c r="H154" s="210" t="e">
        <f>SUM(H113:H153)</f>
        <v>#REF!</v>
      </c>
      <c r="I154" s="291" t="s">
        <v>494</v>
      </c>
    </row>
    <row r="155" spans="1:11" s="269" customFormat="1" ht="9.75" customHeight="1">
      <c r="A155" s="197" t="s">
        <v>240</v>
      </c>
      <c r="B155" s="98"/>
      <c r="C155" s="103"/>
      <c r="D155" s="79"/>
      <c r="E155" s="107"/>
      <c r="F155" s="78"/>
      <c r="G155" s="78"/>
      <c r="H155" s="145"/>
    </row>
    <row r="156" spans="1:11" s="269" customFormat="1" ht="6.75" customHeight="1">
      <c r="A156" s="206"/>
      <c r="B156" s="55"/>
      <c r="C156" s="55"/>
      <c r="D156" s="55"/>
      <c r="E156" s="55"/>
      <c r="F156" s="139"/>
      <c r="G156" s="127"/>
      <c r="H156" s="128"/>
    </row>
    <row r="157" spans="1:11" s="269" customFormat="1" ht="25.5" customHeight="1">
      <c r="A157" s="432">
        <v>8</v>
      </c>
      <c r="B157" s="1893" t="s">
        <v>420</v>
      </c>
      <c r="C157" s="1893"/>
      <c r="D157" s="1893"/>
      <c r="E157" s="1893"/>
      <c r="F157" s="135"/>
      <c r="G157" s="123"/>
      <c r="H157" s="124"/>
    </row>
    <row r="158" spans="1:11" s="269" customFormat="1" ht="6.75" customHeight="1">
      <c r="A158" s="206"/>
      <c r="B158" s="55"/>
      <c r="C158" s="55"/>
      <c r="D158" s="55"/>
      <c r="E158" s="55"/>
      <c r="F158" s="139"/>
      <c r="G158" s="127"/>
      <c r="H158" s="128"/>
    </row>
    <row r="159" spans="1:11" s="267" customFormat="1" ht="51">
      <c r="A159" s="176" t="s">
        <v>503</v>
      </c>
      <c r="B159" s="54">
        <v>98107</v>
      </c>
      <c r="C159" s="251" t="s">
        <v>245</v>
      </c>
      <c r="D159" s="54" t="s">
        <v>8</v>
      </c>
      <c r="E159" s="54">
        <v>1</v>
      </c>
      <c r="F159" s="252">
        <v>231.74</v>
      </c>
      <c r="G159" s="77">
        <f t="shared" ref="G159:G165" si="11">TRUNC(F159*1.2824,2)</f>
        <v>297.18</v>
      </c>
      <c r="H159" s="74">
        <f t="shared" ref="H159:H165" si="12">TRUNC(E159*G159,2)</f>
        <v>297.18</v>
      </c>
    </row>
    <row r="160" spans="1:11" s="267" customFormat="1" ht="51">
      <c r="A160" s="176" t="s">
        <v>504</v>
      </c>
      <c r="B160" s="157">
        <v>98108</v>
      </c>
      <c r="C160" s="168" t="s">
        <v>246</v>
      </c>
      <c r="D160" s="124" t="s">
        <v>8</v>
      </c>
      <c r="E160" s="54">
        <v>1</v>
      </c>
      <c r="F160" s="252">
        <v>410.61</v>
      </c>
      <c r="G160" s="77">
        <f t="shared" si="11"/>
        <v>526.55999999999995</v>
      </c>
      <c r="H160" s="74">
        <f t="shared" si="12"/>
        <v>526.55999999999995</v>
      </c>
    </row>
    <row r="161" spans="1:11" s="267" customFormat="1" ht="51">
      <c r="A161" s="176" t="s">
        <v>505</v>
      </c>
      <c r="B161" s="54">
        <v>97906</v>
      </c>
      <c r="C161" s="294" t="s">
        <v>789</v>
      </c>
      <c r="D161" s="54" t="s">
        <v>8</v>
      </c>
      <c r="E161" s="54">
        <v>6</v>
      </c>
      <c r="F161" s="252">
        <v>365.76</v>
      </c>
      <c r="G161" s="77">
        <f t="shared" si="11"/>
        <v>469.05</v>
      </c>
      <c r="H161" s="74">
        <f t="shared" si="12"/>
        <v>2814.3</v>
      </c>
    </row>
    <row r="162" spans="1:11" s="267" customFormat="1" ht="36.75" customHeight="1">
      <c r="A162" s="176" t="s">
        <v>506</v>
      </c>
      <c r="B162" s="157">
        <v>89707</v>
      </c>
      <c r="C162" s="168" t="s">
        <v>273</v>
      </c>
      <c r="D162" s="124" t="s">
        <v>8</v>
      </c>
      <c r="E162" s="54">
        <v>2</v>
      </c>
      <c r="F162" s="252">
        <v>36.08</v>
      </c>
      <c r="G162" s="77">
        <f t="shared" si="11"/>
        <v>46.26</v>
      </c>
      <c r="H162" s="74">
        <f t="shared" si="12"/>
        <v>92.52</v>
      </c>
    </row>
    <row r="163" spans="1:11" s="267" customFormat="1" ht="51">
      <c r="A163" s="176" t="s">
        <v>507</v>
      </c>
      <c r="B163" s="416" t="s">
        <v>677</v>
      </c>
      <c r="C163" s="205" t="s">
        <v>274</v>
      </c>
      <c r="D163" s="54" t="s">
        <v>8</v>
      </c>
      <c r="E163" s="54">
        <v>6</v>
      </c>
      <c r="F163" s="252" t="e">
        <f>'COMPOSIÇÕES DESSA PLANILHA'!#REF!</f>
        <v>#REF!</v>
      </c>
      <c r="G163" s="77" t="e">
        <f t="shared" si="11"/>
        <v>#REF!</v>
      </c>
      <c r="H163" s="74" t="e">
        <f t="shared" si="12"/>
        <v>#REF!</v>
      </c>
    </row>
    <row r="164" spans="1:11" s="267" customFormat="1" ht="25.5">
      <c r="A164" s="176" t="s">
        <v>508</v>
      </c>
      <c r="B164" s="54">
        <v>86881</v>
      </c>
      <c r="C164" s="251" t="s">
        <v>275</v>
      </c>
      <c r="D164" s="54" t="s">
        <v>8</v>
      </c>
      <c r="E164" s="54">
        <v>12</v>
      </c>
      <c r="F164" s="252">
        <v>156.56</v>
      </c>
      <c r="G164" s="77">
        <f t="shared" si="11"/>
        <v>200.77</v>
      </c>
      <c r="H164" s="74">
        <f t="shared" si="12"/>
        <v>2409.2399999999998</v>
      </c>
    </row>
    <row r="165" spans="1:11" s="267" customFormat="1" ht="40.5" customHeight="1">
      <c r="A165" s="176" t="s">
        <v>509</v>
      </c>
      <c r="B165" s="157">
        <v>86887</v>
      </c>
      <c r="C165" s="168" t="s">
        <v>276</v>
      </c>
      <c r="D165" s="126" t="s">
        <v>8</v>
      </c>
      <c r="E165" s="429">
        <v>12</v>
      </c>
      <c r="F165" s="426">
        <v>41.32</v>
      </c>
      <c r="G165" s="422">
        <f t="shared" si="11"/>
        <v>52.98</v>
      </c>
      <c r="H165" s="419">
        <f t="shared" si="12"/>
        <v>635.76</v>
      </c>
      <c r="I165" s="268" t="s">
        <v>632</v>
      </c>
      <c r="K165" s="268"/>
    </row>
    <row r="166" spans="1:11" s="267" customFormat="1" ht="14.25" customHeight="1">
      <c r="A166" s="176"/>
      <c r="B166" s="1893" t="s">
        <v>384</v>
      </c>
      <c r="C166" s="1893"/>
      <c r="D166" s="1893"/>
      <c r="E166" s="123"/>
      <c r="F166" s="135"/>
      <c r="G166" s="70"/>
      <c r="H166" s="71"/>
      <c r="I166" s="268"/>
      <c r="K166" s="268"/>
    </row>
    <row r="167" spans="1:11" s="267" customFormat="1" ht="44.25" customHeight="1">
      <c r="A167" s="176" t="s">
        <v>510</v>
      </c>
      <c r="B167" s="54">
        <v>89714</v>
      </c>
      <c r="C167" s="168" t="s">
        <v>253</v>
      </c>
      <c r="D167" s="176" t="s">
        <v>77</v>
      </c>
      <c r="E167" s="176">
        <f>60.8+2.1+4.4</f>
        <v>67.3</v>
      </c>
      <c r="F167" s="428">
        <v>47.84</v>
      </c>
      <c r="G167" s="424">
        <f t="shared" ref="G167:G189" si="13">TRUNC(F167*1.2824,2)</f>
        <v>61.35</v>
      </c>
      <c r="H167" s="421">
        <f t="shared" ref="H167:H181" si="14">TRUNC(E167*G167,2)</f>
        <v>4128.8500000000004</v>
      </c>
    </row>
    <row r="168" spans="1:11" s="267" customFormat="1" ht="54.75" customHeight="1">
      <c r="A168" s="176" t="s">
        <v>511</v>
      </c>
      <c r="B168" s="54">
        <v>89746</v>
      </c>
      <c r="C168" s="205" t="s">
        <v>550</v>
      </c>
      <c r="D168" s="54" t="s">
        <v>8</v>
      </c>
      <c r="E168" s="54">
        <v>19</v>
      </c>
      <c r="F168" s="252">
        <v>23.24</v>
      </c>
      <c r="G168" s="77">
        <f t="shared" si="13"/>
        <v>29.8</v>
      </c>
      <c r="H168" s="74">
        <f t="shared" si="14"/>
        <v>566.20000000000005</v>
      </c>
    </row>
    <row r="169" spans="1:11" s="267" customFormat="1" ht="54" customHeight="1">
      <c r="A169" s="176" t="s">
        <v>512</v>
      </c>
      <c r="B169" s="54">
        <v>89744</v>
      </c>
      <c r="C169" s="251" t="s">
        <v>248</v>
      </c>
      <c r="D169" s="54" t="s">
        <v>8</v>
      </c>
      <c r="E169" s="54">
        <v>26</v>
      </c>
      <c r="F169" s="252">
        <v>23.29</v>
      </c>
      <c r="G169" s="77">
        <f t="shared" si="13"/>
        <v>29.86</v>
      </c>
      <c r="H169" s="74">
        <f t="shared" si="14"/>
        <v>776.36</v>
      </c>
    </row>
    <row r="170" spans="1:11" s="267" customFormat="1" ht="54" customHeight="1">
      <c r="A170" s="176" t="s">
        <v>513</v>
      </c>
      <c r="B170" s="157">
        <v>89797</v>
      </c>
      <c r="C170" s="168" t="s">
        <v>252</v>
      </c>
      <c r="D170" s="124" t="s">
        <v>8</v>
      </c>
      <c r="E170" s="54">
        <v>1</v>
      </c>
      <c r="F170" s="252">
        <v>46</v>
      </c>
      <c r="G170" s="77">
        <f t="shared" si="13"/>
        <v>58.99</v>
      </c>
      <c r="H170" s="74">
        <f t="shared" si="14"/>
        <v>58.99</v>
      </c>
      <c r="I170" s="268"/>
      <c r="K170" s="268"/>
    </row>
    <row r="171" spans="1:11" s="267" customFormat="1" ht="51">
      <c r="A171" s="176" t="s">
        <v>514</v>
      </c>
      <c r="B171" s="157">
        <v>89796</v>
      </c>
      <c r="C171" s="168" t="s">
        <v>255</v>
      </c>
      <c r="D171" s="124" t="s">
        <v>8</v>
      </c>
      <c r="E171" s="54">
        <v>6</v>
      </c>
      <c r="F171" s="252">
        <v>40.26</v>
      </c>
      <c r="G171" s="77">
        <f t="shared" si="13"/>
        <v>51.62</v>
      </c>
      <c r="H171" s="74">
        <f t="shared" si="14"/>
        <v>309.72000000000003</v>
      </c>
    </row>
    <row r="172" spans="1:11" s="267" customFormat="1" ht="55.5" customHeight="1">
      <c r="A172" s="176" t="s">
        <v>515</v>
      </c>
      <c r="B172" s="416" t="s">
        <v>530</v>
      </c>
      <c r="C172" s="205" t="s">
        <v>256</v>
      </c>
      <c r="D172" s="54" t="s">
        <v>8</v>
      </c>
      <c r="E172" s="429">
        <v>7</v>
      </c>
      <c r="F172" s="426" t="e">
        <f>'COMPOSIÇÕES DESSA PLANILHA'!#REF!</f>
        <v>#REF!</v>
      </c>
      <c r="G172" s="422" t="e">
        <f t="shared" si="13"/>
        <v>#REF!</v>
      </c>
      <c r="H172" s="419" t="e">
        <f t="shared" si="14"/>
        <v>#REF!</v>
      </c>
      <c r="I172" s="267" t="s">
        <v>632</v>
      </c>
    </row>
    <row r="173" spans="1:11" s="267" customFormat="1" ht="22.5" customHeight="1">
      <c r="A173" s="176"/>
      <c r="B173" s="157"/>
      <c r="C173" s="260" t="s">
        <v>257</v>
      </c>
      <c r="D173" s="124"/>
      <c r="E173" s="157"/>
      <c r="F173" s="135"/>
      <c r="G173" s="70"/>
      <c r="H173" s="71"/>
      <c r="I173" s="268"/>
      <c r="K173" s="268"/>
    </row>
    <row r="174" spans="1:11" s="267" customFormat="1" ht="57" customHeight="1">
      <c r="A174" s="176" t="s">
        <v>516</v>
      </c>
      <c r="B174" s="54">
        <v>89785</v>
      </c>
      <c r="C174" s="251" t="s">
        <v>271</v>
      </c>
      <c r="D174" s="54" t="s">
        <v>8</v>
      </c>
      <c r="E174" s="176">
        <v>1</v>
      </c>
      <c r="F174" s="428">
        <v>21.67</v>
      </c>
      <c r="G174" s="424">
        <f t="shared" si="13"/>
        <v>27.78</v>
      </c>
      <c r="H174" s="421">
        <f t="shared" si="14"/>
        <v>27.78</v>
      </c>
    </row>
    <row r="175" spans="1:11" s="267" customFormat="1" ht="39" customHeight="1">
      <c r="A175" s="176" t="s">
        <v>517</v>
      </c>
      <c r="B175" s="54">
        <v>89712</v>
      </c>
      <c r="C175" s="205" t="s">
        <v>251</v>
      </c>
      <c r="D175" s="54" t="s">
        <v>77</v>
      </c>
      <c r="E175" s="54">
        <v>96.7</v>
      </c>
      <c r="F175" s="252">
        <v>24.45</v>
      </c>
      <c r="G175" s="77">
        <f t="shared" si="13"/>
        <v>31.35</v>
      </c>
      <c r="H175" s="74">
        <f t="shared" si="14"/>
        <v>3031.54</v>
      </c>
    </row>
    <row r="176" spans="1:11" s="267" customFormat="1" ht="51">
      <c r="A176" s="176" t="s">
        <v>518</v>
      </c>
      <c r="B176" s="54">
        <v>89784</v>
      </c>
      <c r="C176" s="309" t="s">
        <v>254</v>
      </c>
      <c r="D176" s="54" t="s">
        <v>8</v>
      </c>
      <c r="E176" s="54">
        <v>6</v>
      </c>
      <c r="F176" s="252">
        <v>19.89</v>
      </c>
      <c r="G176" s="77">
        <f t="shared" si="13"/>
        <v>25.5</v>
      </c>
      <c r="H176" s="74">
        <f t="shared" si="14"/>
        <v>153</v>
      </c>
    </row>
    <row r="177" spans="1:11" s="267" customFormat="1" ht="51">
      <c r="A177" s="176" t="s">
        <v>519</v>
      </c>
      <c r="B177" s="157">
        <v>89735</v>
      </c>
      <c r="C177" s="168" t="s">
        <v>261</v>
      </c>
      <c r="D177" s="124" t="s">
        <v>8</v>
      </c>
      <c r="E177" s="54">
        <v>24</v>
      </c>
      <c r="F177" s="252">
        <v>18.78</v>
      </c>
      <c r="G177" s="77">
        <f t="shared" si="13"/>
        <v>24.08</v>
      </c>
      <c r="H177" s="74">
        <f t="shared" si="14"/>
        <v>577.91999999999996</v>
      </c>
      <c r="I177" s="268"/>
      <c r="K177" s="268"/>
    </row>
    <row r="178" spans="1:11" s="267" customFormat="1" ht="51">
      <c r="A178" s="176" t="s">
        <v>520</v>
      </c>
      <c r="B178" s="157">
        <v>89732</v>
      </c>
      <c r="C178" s="168" t="s">
        <v>262</v>
      </c>
      <c r="D178" s="124" t="s">
        <v>8</v>
      </c>
      <c r="E178" s="54">
        <v>22</v>
      </c>
      <c r="F178" s="252">
        <v>11.01</v>
      </c>
      <c r="G178" s="77">
        <v>10.88</v>
      </c>
      <c r="H178" s="74">
        <f t="shared" si="14"/>
        <v>239.36</v>
      </c>
    </row>
    <row r="179" spans="1:11" s="267" customFormat="1" ht="51">
      <c r="A179" s="176" t="s">
        <v>521</v>
      </c>
      <c r="B179" s="54">
        <v>89731</v>
      </c>
      <c r="C179" s="251" t="s">
        <v>263</v>
      </c>
      <c r="D179" s="54" t="s">
        <v>8</v>
      </c>
      <c r="E179" s="54">
        <v>18</v>
      </c>
      <c r="F179" s="252">
        <v>10.39</v>
      </c>
      <c r="G179" s="77">
        <v>10.26</v>
      </c>
      <c r="H179" s="74">
        <f t="shared" si="14"/>
        <v>184.68</v>
      </c>
    </row>
    <row r="180" spans="1:11" s="267" customFormat="1" ht="51">
      <c r="A180" s="176" t="s">
        <v>522</v>
      </c>
      <c r="B180" s="157">
        <v>89754</v>
      </c>
      <c r="C180" s="168" t="s">
        <v>265</v>
      </c>
      <c r="D180" s="124" t="s">
        <v>8</v>
      </c>
      <c r="E180" s="54">
        <v>2</v>
      </c>
      <c r="F180" s="252">
        <v>16.579999999999998</v>
      </c>
      <c r="G180" s="77">
        <f>TRUNC(F180*1.2824,2)</f>
        <v>21.26</v>
      </c>
      <c r="H180" s="74">
        <f t="shared" si="14"/>
        <v>42.52</v>
      </c>
    </row>
    <row r="181" spans="1:11" s="267" customFormat="1" ht="32.25" customHeight="1">
      <c r="A181" s="176" t="s">
        <v>523</v>
      </c>
      <c r="B181" s="54">
        <v>39319</v>
      </c>
      <c r="C181" s="205" t="s">
        <v>264</v>
      </c>
      <c r="D181" s="54" t="s">
        <v>8</v>
      </c>
      <c r="E181" s="54">
        <v>22</v>
      </c>
      <c r="F181" s="252">
        <v>6.96</v>
      </c>
      <c r="G181" s="77">
        <f>TRUNC(F181*1.2824,2)</f>
        <v>8.92</v>
      </c>
      <c r="H181" s="74">
        <f t="shared" si="14"/>
        <v>196.24</v>
      </c>
      <c r="I181" s="267" t="s">
        <v>105</v>
      </c>
    </row>
    <row r="182" spans="1:11" s="267" customFormat="1" ht="20.25" customHeight="1">
      <c r="A182" s="176"/>
      <c r="B182" s="54"/>
      <c r="C182" s="261" t="s">
        <v>258</v>
      </c>
      <c r="D182" s="149"/>
      <c r="E182" s="54"/>
      <c r="F182" s="74"/>
      <c r="G182" s="77"/>
      <c r="H182" s="74"/>
    </row>
    <row r="183" spans="1:11" s="267" customFormat="1" ht="54.75" customHeight="1">
      <c r="A183" s="176" t="s">
        <v>524</v>
      </c>
      <c r="B183" s="157">
        <v>89726</v>
      </c>
      <c r="C183" s="100" t="s">
        <v>249</v>
      </c>
      <c r="D183" s="124" t="s">
        <v>8</v>
      </c>
      <c r="E183" s="54">
        <v>24</v>
      </c>
      <c r="F183" s="252">
        <v>6.27</v>
      </c>
      <c r="G183" s="77">
        <f t="shared" si="13"/>
        <v>8.0399999999999991</v>
      </c>
      <c r="H183" s="74">
        <f>TRUNC(E183*G183,2)</f>
        <v>192.96</v>
      </c>
    </row>
    <row r="184" spans="1:11" s="267" customFormat="1" ht="39" customHeight="1">
      <c r="A184" s="176" t="s">
        <v>525</v>
      </c>
      <c r="B184" s="54">
        <v>89711</v>
      </c>
      <c r="C184" s="205" t="s">
        <v>250</v>
      </c>
      <c r="D184" s="54" t="s">
        <v>77</v>
      </c>
      <c r="E184" s="54">
        <v>17.3</v>
      </c>
      <c r="F184" s="252">
        <v>15.77</v>
      </c>
      <c r="G184" s="77">
        <f t="shared" si="13"/>
        <v>20.22</v>
      </c>
      <c r="H184" s="74">
        <f>TRUNC(E184*G184,2)</f>
        <v>349.8</v>
      </c>
    </row>
    <row r="185" spans="1:11" s="267" customFormat="1" ht="51">
      <c r="A185" s="176" t="s">
        <v>526</v>
      </c>
      <c r="B185" s="54">
        <v>89728</v>
      </c>
      <c r="C185" s="251" t="s">
        <v>259</v>
      </c>
      <c r="D185" s="54" t="s">
        <v>8</v>
      </c>
      <c r="E185" s="54">
        <v>12</v>
      </c>
      <c r="F185" s="252">
        <v>9.57</v>
      </c>
      <c r="G185" s="77">
        <f t="shared" si="13"/>
        <v>12.27</v>
      </c>
      <c r="H185" s="74">
        <f>TRUNC(E185*G185,2)</f>
        <v>147.24</v>
      </c>
    </row>
    <row r="186" spans="1:11" s="267" customFormat="1" ht="51">
      <c r="A186" s="176" t="s">
        <v>527</v>
      </c>
      <c r="B186" s="410" t="s">
        <v>163</v>
      </c>
      <c r="C186" s="168" t="s">
        <v>260</v>
      </c>
      <c r="D186" s="124" t="s">
        <v>8</v>
      </c>
      <c r="E186" s="54">
        <v>12</v>
      </c>
      <c r="F186" s="252" t="e">
        <f>'COMPOSIÇÕES DESSA PLANILHA'!#REF!</f>
        <v>#REF!</v>
      </c>
      <c r="G186" s="77" t="e">
        <f t="shared" si="13"/>
        <v>#REF!</v>
      </c>
      <c r="H186" s="74" t="e">
        <f>TRUNC(E186*G186,2)</f>
        <v>#REF!</v>
      </c>
      <c r="I186" s="268"/>
      <c r="K186" s="258"/>
    </row>
    <row r="187" spans="1:11" ht="16.5" customHeight="1">
      <c r="A187" s="280"/>
      <c r="B187" s="281"/>
      <c r="C187" s="418" t="s">
        <v>154</v>
      </c>
      <c r="D187" s="109"/>
      <c r="E187" s="94"/>
      <c r="F187" s="135"/>
      <c r="G187" s="123"/>
      <c r="H187" s="124"/>
    </row>
    <row r="188" spans="1:11" s="3" customFormat="1" ht="51">
      <c r="A188" s="279" t="s">
        <v>528</v>
      </c>
      <c r="B188" s="219">
        <v>98087</v>
      </c>
      <c r="C188" s="163" t="s">
        <v>272</v>
      </c>
      <c r="D188" s="156" t="s">
        <v>8</v>
      </c>
      <c r="E188" s="66">
        <v>1</v>
      </c>
      <c r="F188" s="259">
        <v>10353.370000000001</v>
      </c>
      <c r="G188" s="77">
        <f>TRUNC(F188*1.2824,2)</f>
        <v>13277.16</v>
      </c>
      <c r="H188" s="74">
        <f>TRUNC(E188*G188,2)</f>
        <v>13277.16</v>
      </c>
    </row>
    <row r="189" spans="1:11" s="267" customFormat="1" ht="51">
      <c r="A189" s="176" t="s">
        <v>529</v>
      </c>
      <c r="B189" s="157">
        <v>98093</v>
      </c>
      <c r="C189" s="168" t="s">
        <v>531</v>
      </c>
      <c r="D189" s="124" t="s">
        <v>8</v>
      </c>
      <c r="E189" s="54">
        <v>1</v>
      </c>
      <c r="F189" s="252">
        <v>12801.43</v>
      </c>
      <c r="G189" s="77">
        <f t="shared" si="13"/>
        <v>16416.55</v>
      </c>
      <c r="H189" s="74">
        <f>TRUNC(E189*G189,2)</f>
        <v>16416.55</v>
      </c>
      <c r="I189" s="268"/>
      <c r="K189" s="268"/>
    </row>
    <row r="190" spans="1:11" ht="15.75" customHeight="1">
      <c r="A190" s="197"/>
      <c r="B190" s="79"/>
      <c r="C190" s="153"/>
      <c r="D190" s="94"/>
      <c r="E190" s="101"/>
      <c r="F190" s="1893" t="s">
        <v>15</v>
      </c>
      <c r="G190" s="1893"/>
      <c r="H190" s="210" t="e">
        <f>SUM(H159:H189)</f>
        <v>#REF!</v>
      </c>
      <c r="I190" s="167" t="s">
        <v>632</v>
      </c>
    </row>
    <row r="191" spans="1:11" ht="9.75" customHeight="1">
      <c r="A191" s="197"/>
      <c r="B191" s="98"/>
      <c r="C191" s="103"/>
      <c r="D191" s="79"/>
      <c r="E191" s="107"/>
      <c r="F191" s="78"/>
      <c r="G191" s="78"/>
      <c r="H191" s="145"/>
    </row>
    <row r="192" spans="1:11" ht="6.75" customHeight="1">
      <c r="A192" s="206"/>
      <c r="B192" s="55"/>
      <c r="C192" s="55"/>
      <c r="D192" s="55"/>
      <c r="E192" s="55"/>
      <c r="F192" s="139"/>
      <c r="G192" s="127"/>
      <c r="H192" s="128"/>
    </row>
    <row r="193" spans="1:11" ht="21.75" customHeight="1">
      <c r="A193" s="432">
        <v>9</v>
      </c>
      <c r="B193" s="1893" t="s">
        <v>238</v>
      </c>
      <c r="C193" s="1893"/>
      <c r="D193" s="1893"/>
      <c r="E193" s="1893"/>
      <c r="F193" s="135"/>
      <c r="G193" s="123"/>
      <c r="H193" s="124"/>
    </row>
    <row r="194" spans="1:11" ht="6.75" customHeight="1">
      <c r="A194" s="206"/>
      <c r="B194" s="55"/>
      <c r="C194" s="55"/>
      <c r="D194" s="55"/>
      <c r="E194" s="55"/>
      <c r="F194" s="139"/>
      <c r="G194" s="127"/>
      <c r="H194" s="128"/>
    </row>
    <row r="195" spans="1:11" ht="51.75" thickBot="1">
      <c r="A195" s="176" t="s">
        <v>532</v>
      </c>
      <c r="B195" s="151">
        <v>87640</v>
      </c>
      <c r="C195" s="250" t="s">
        <v>218</v>
      </c>
      <c r="D195" s="184" t="s">
        <v>81</v>
      </c>
      <c r="E195" s="152">
        <f>TRUNC(29.12+2.7+2.7+17.66*4+11*2+51.05+35.1*2+10*48+32.64+64.36+12.29*2+8.09*2+2.7*2+26+2*7.77+4.1*5+64.41+40+64,2)</f>
        <v>1102.02</v>
      </c>
      <c r="F195" s="259">
        <v>39.56</v>
      </c>
      <c r="G195" s="77">
        <f t="shared" ref="G195:G200" si="15">TRUNC(F195*1.2824,2)</f>
        <v>50.73</v>
      </c>
      <c r="H195" s="74">
        <f>TRUNC(E195*G195,2)</f>
        <v>55905.47</v>
      </c>
      <c r="I195" s="237"/>
    </row>
    <row r="196" spans="1:11" ht="39" thickBot="1">
      <c r="A196" s="176" t="s">
        <v>533</v>
      </c>
      <c r="B196" s="174">
        <v>87255</v>
      </c>
      <c r="C196" s="162" t="s">
        <v>122</v>
      </c>
      <c r="D196" s="124" t="s">
        <v>20</v>
      </c>
      <c r="E196" s="54">
        <f>TRUNC((1102.02+(10*28+2*36+4*16+2*8+4*6+ 4*16*4*6*8+16))*0.1,2)</f>
        <v>1386.2</v>
      </c>
      <c r="F196" s="426">
        <v>94.87</v>
      </c>
      <c r="G196" s="77">
        <f t="shared" si="15"/>
        <v>121.66</v>
      </c>
      <c r="H196" s="421">
        <f>TRUNC(G196*E196,2)</f>
        <v>168645.09</v>
      </c>
    </row>
    <row r="197" spans="1:11" ht="51.75" thickBot="1">
      <c r="A197" s="176" t="s">
        <v>534</v>
      </c>
      <c r="B197" s="158">
        <v>94990</v>
      </c>
      <c r="C197" s="315" t="s">
        <v>439</v>
      </c>
      <c r="D197" s="185" t="s">
        <v>88</v>
      </c>
      <c r="E197" s="171">
        <f>(2*18+7*2)*0.06</f>
        <v>3</v>
      </c>
      <c r="F197" s="401">
        <v>636.76</v>
      </c>
      <c r="G197" s="77">
        <f t="shared" si="15"/>
        <v>816.58</v>
      </c>
      <c r="H197" s="421">
        <f>TRUNC(G197*E197,2)</f>
        <v>2449.7399999999998</v>
      </c>
      <c r="I197" s="238"/>
    </row>
    <row r="198" spans="1:11" ht="51">
      <c r="A198" s="176" t="s">
        <v>535</v>
      </c>
      <c r="B198" s="158">
        <v>94996</v>
      </c>
      <c r="C198" s="166" t="s">
        <v>536</v>
      </c>
      <c r="D198" s="313" t="s">
        <v>537</v>
      </c>
      <c r="E198" s="175">
        <f>32*3</f>
        <v>96</v>
      </c>
      <c r="F198" s="401">
        <v>122.18</v>
      </c>
      <c r="G198" s="77">
        <f t="shared" si="15"/>
        <v>156.68</v>
      </c>
      <c r="H198" s="421">
        <f>TRUNC(G198*E198,2)</f>
        <v>15041.28</v>
      </c>
      <c r="I198" s="314"/>
    </row>
    <row r="199" spans="1:11" ht="110.25" customHeight="1">
      <c r="A199" s="176" t="s">
        <v>548</v>
      </c>
      <c r="B199" s="158">
        <v>94990</v>
      </c>
      <c r="C199" s="166" t="s">
        <v>439</v>
      </c>
      <c r="D199" s="185" t="s">
        <v>88</v>
      </c>
      <c r="E199" s="171">
        <f>TRUNC(((33.05+2+33.05+2-4.15)+(2*41.05)+(4*3*2)+(31.05*1.95)+(4.5*4.15+4.15*2))*0.06,2)</f>
        <v>15.57</v>
      </c>
      <c r="F199" s="401">
        <v>636.76</v>
      </c>
      <c r="G199" s="77">
        <f t="shared" si="15"/>
        <v>816.58</v>
      </c>
      <c r="H199" s="421">
        <f>TRUNC(G199*E199,2)</f>
        <v>12714.15</v>
      </c>
      <c r="I199" s="238"/>
    </row>
    <row r="200" spans="1:11" s="267" customFormat="1" ht="38.25">
      <c r="A200" s="176" t="s">
        <v>549</v>
      </c>
      <c r="B200" s="170" t="s">
        <v>679</v>
      </c>
      <c r="C200" s="221" t="s">
        <v>422</v>
      </c>
      <c r="D200" s="283" t="s">
        <v>88</v>
      </c>
      <c r="E200" s="54">
        <f>TRUNC(1102.02*0.04,2)</f>
        <v>44.08</v>
      </c>
      <c r="F200" s="74" t="e">
        <f>'COMPOSIÇÕES DESSA PLANILHA'!#REF!</f>
        <v>#REF!</v>
      </c>
      <c r="G200" s="77" t="e">
        <f t="shared" si="15"/>
        <v>#REF!</v>
      </c>
      <c r="H200" s="421" t="e">
        <f>TRUNC(G200*E200,2)</f>
        <v>#REF!</v>
      </c>
      <c r="I200" s="268"/>
      <c r="K200" s="268"/>
    </row>
    <row r="201" spans="1:11">
      <c r="A201" s="197"/>
      <c r="B201" s="79"/>
      <c r="C201" s="153"/>
      <c r="D201" s="94"/>
      <c r="E201" s="101"/>
      <c r="F201" s="1893" t="s">
        <v>15</v>
      </c>
      <c r="G201" s="1893"/>
      <c r="H201" s="210" t="e">
        <f>SUM(H195:H200)</f>
        <v>#REF!</v>
      </c>
      <c r="I201" s="167" t="s">
        <v>494</v>
      </c>
    </row>
    <row r="202" spans="1:11" ht="9.75" customHeight="1">
      <c r="A202" s="197"/>
      <c r="B202" s="98"/>
      <c r="C202" s="103"/>
      <c r="D202" s="79"/>
      <c r="E202" s="107"/>
      <c r="F202" s="78"/>
      <c r="G202" s="78"/>
      <c r="H202" s="145"/>
    </row>
    <row r="203" spans="1:11" ht="6.75" customHeight="1">
      <c r="A203" s="206"/>
      <c r="B203" s="55"/>
      <c r="C203" s="55"/>
      <c r="D203" s="55"/>
      <c r="E203" s="55"/>
      <c r="F203" s="139"/>
      <c r="G203" s="127"/>
      <c r="H203" s="128"/>
    </row>
    <row r="204" spans="1:11" ht="18.75" customHeight="1">
      <c r="A204" s="228">
        <v>10</v>
      </c>
      <c r="B204" s="1893" t="s">
        <v>442</v>
      </c>
      <c r="C204" s="1893"/>
      <c r="D204" s="418"/>
      <c r="E204" s="94"/>
      <c r="F204" s="135"/>
      <c r="G204" s="123"/>
      <c r="H204" s="124"/>
    </row>
    <row r="205" spans="1:11" ht="6.75" customHeight="1">
      <c r="A205" s="206"/>
      <c r="B205" s="55"/>
      <c r="C205" s="55"/>
      <c r="D205" s="55"/>
      <c r="E205" s="55"/>
      <c r="F205" s="139"/>
      <c r="G205" s="127"/>
      <c r="H205" s="128"/>
    </row>
    <row r="206" spans="1:11" ht="42" customHeight="1">
      <c r="A206" s="66" t="s">
        <v>633</v>
      </c>
      <c r="B206" s="159">
        <v>99862</v>
      </c>
      <c r="C206" s="161" t="s">
        <v>440</v>
      </c>
      <c r="D206" s="184" t="s">
        <v>81</v>
      </c>
      <c r="E206" s="152">
        <f>2*3*1.95+2*2+3</f>
        <v>18.7</v>
      </c>
      <c r="F206" s="259">
        <v>467.31</v>
      </c>
      <c r="G206" s="77">
        <f>TRUNC(F206*1.2824,2)</f>
        <v>599.27</v>
      </c>
      <c r="H206" s="74">
        <f>TRUNC(E206*G206,2)</f>
        <v>11206.34</v>
      </c>
      <c r="K206" s="150" t="s">
        <v>418</v>
      </c>
    </row>
    <row r="207" spans="1:11" ht="38.25" customHeight="1">
      <c r="A207" s="66" t="s">
        <v>634</v>
      </c>
      <c r="B207" s="156">
        <v>91338</v>
      </c>
      <c r="C207" s="161" t="s">
        <v>441</v>
      </c>
      <c r="D207" s="156" t="s">
        <v>81</v>
      </c>
      <c r="E207" s="152">
        <f>TRUNC((24*0.8*2.1+0.7*2.1*8+0.9*2.1*2),2)</f>
        <v>55.86</v>
      </c>
      <c r="F207" s="259">
        <v>890.25</v>
      </c>
      <c r="G207" s="77">
        <f>TRUNC(F207*1.2824,2)</f>
        <v>1141.6500000000001</v>
      </c>
      <c r="H207" s="74">
        <f>TRUNC(E207*G207,2)</f>
        <v>63772.56</v>
      </c>
      <c r="K207" s="150" t="s">
        <v>419</v>
      </c>
    </row>
    <row r="208" spans="1:11" s="267" customFormat="1" ht="63.75">
      <c r="A208" s="66" t="s">
        <v>635</v>
      </c>
      <c r="B208" s="54">
        <v>94573</v>
      </c>
      <c r="C208" s="205" t="s">
        <v>638</v>
      </c>
      <c r="D208" s="54" t="s">
        <v>81</v>
      </c>
      <c r="E208" s="54">
        <f>40*1.5*1.1+12*1*0.4+11*2*1+1*1.2*0.9</f>
        <v>93.88</v>
      </c>
      <c r="F208" s="252">
        <v>540.9</v>
      </c>
      <c r="G208" s="77">
        <f>TRUNC(F208*1.2824,2)</f>
        <v>693.65</v>
      </c>
      <c r="H208" s="74">
        <f>TRUNC(E208*G208,2)</f>
        <v>65119.86</v>
      </c>
    </row>
    <row r="209" spans="1:9" ht="38.25">
      <c r="A209" s="66" t="s">
        <v>636</v>
      </c>
      <c r="B209" s="66">
        <v>96116</v>
      </c>
      <c r="C209" s="161" t="s">
        <v>182</v>
      </c>
      <c r="D209" s="156" t="s">
        <v>81</v>
      </c>
      <c r="E209" s="155">
        <f>E195</f>
        <v>1102.02</v>
      </c>
      <c r="F209" s="259">
        <v>63.47</v>
      </c>
      <c r="G209" s="77">
        <f>TRUNC(F209*1.2824,2)</f>
        <v>81.39</v>
      </c>
      <c r="H209" s="74">
        <f>TRUNC(E209*G209,2)</f>
        <v>89693.4</v>
      </c>
      <c r="I209" s="237"/>
    </row>
    <row r="210" spans="1:9" ht="25.5">
      <c r="A210" s="66" t="s">
        <v>637</v>
      </c>
      <c r="B210" s="66">
        <v>96121</v>
      </c>
      <c r="C210" s="160" t="s">
        <v>155</v>
      </c>
      <c r="D210" s="156" t="s">
        <v>77</v>
      </c>
      <c r="E210" s="152">
        <f>TRUNC((3.93*8+(6*(8+19+26))+9*4.5+8*30+7*1.5+5*1.8+(3*(2+3))+12*1.4+12*1+6.5*4+4*7+4*1.8+2*1.5+2*1.65),2)</f>
        <v>760.74</v>
      </c>
      <c r="F210" s="259">
        <v>9.86</v>
      </c>
      <c r="G210" s="77">
        <f>TRUNC(F210*1.2824,2)</f>
        <v>12.64</v>
      </c>
      <c r="H210" s="74">
        <f>TRUNC(E210*G210,2)</f>
        <v>9615.75</v>
      </c>
    </row>
    <row r="211" spans="1:9">
      <c r="A211" s="197"/>
      <c r="B211" s="79"/>
      <c r="C211" s="153"/>
      <c r="D211" s="94"/>
      <c r="E211" s="101"/>
      <c r="F211" s="1893" t="s">
        <v>15</v>
      </c>
      <c r="G211" s="1893"/>
      <c r="H211" s="210">
        <f>SUM(H206:H210)</f>
        <v>239407.91</v>
      </c>
      <c r="I211" s="167" t="s">
        <v>553</v>
      </c>
    </row>
    <row r="212" spans="1:9" ht="9" customHeight="1">
      <c r="A212" s="197"/>
      <c r="B212" s="79"/>
      <c r="C212" s="64"/>
      <c r="D212" s="94"/>
      <c r="E212" s="94"/>
      <c r="F212" s="94"/>
      <c r="G212" s="94"/>
      <c r="H212" s="211"/>
      <c r="I212" s="167"/>
    </row>
    <row r="213" spans="1:9" ht="6.75" customHeight="1">
      <c r="A213" s="206"/>
      <c r="B213" s="55"/>
      <c r="C213" s="55"/>
      <c r="D213" s="55"/>
      <c r="E213" s="55"/>
      <c r="F213" s="139"/>
      <c r="G213" s="127"/>
      <c r="H213" s="128"/>
    </row>
    <row r="214" spans="1:9" ht="21.75" customHeight="1">
      <c r="A214" s="432">
        <v>11</v>
      </c>
      <c r="B214" s="1893" t="s">
        <v>552</v>
      </c>
      <c r="C214" s="1893"/>
      <c r="D214" s="1893"/>
      <c r="E214" s="1893"/>
      <c r="F214" s="135"/>
      <c r="G214" s="123"/>
      <c r="H214" s="124"/>
    </row>
    <row r="215" spans="1:9" ht="6.75" customHeight="1" thickBot="1">
      <c r="A215" s="206"/>
      <c r="B215" s="55"/>
      <c r="C215" s="55"/>
      <c r="D215" s="55"/>
      <c r="E215" s="55"/>
      <c r="F215" s="139"/>
      <c r="G215" s="127"/>
      <c r="H215" s="128"/>
    </row>
    <row r="216" spans="1:9" s="3" customFormat="1" ht="27" customHeight="1" thickBot="1">
      <c r="A216" s="316" t="s">
        <v>639</v>
      </c>
      <c r="B216" s="174">
        <v>88485</v>
      </c>
      <c r="C216" s="163" t="s">
        <v>164</v>
      </c>
      <c r="D216" s="124" t="s">
        <v>20</v>
      </c>
      <c r="E216" s="54">
        <f>E106</f>
        <v>2453.63</v>
      </c>
      <c r="F216" s="402">
        <v>1.64</v>
      </c>
      <c r="G216" s="77">
        <f>TRUNC(F216*1.2824,2)</f>
        <v>2.1</v>
      </c>
      <c r="H216" s="421">
        <f>TRUNC(E216*G216,2)</f>
        <v>5152.62</v>
      </c>
    </row>
    <row r="217" spans="1:9" s="3" customFormat="1" ht="30" customHeight="1" thickBot="1">
      <c r="A217" s="195" t="s">
        <v>640</v>
      </c>
      <c r="B217" s="174">
        <v>88489</v>
      </c>
      <c r="C217" s="191" t="s">
        <v>188</v>
      </c>
      <c r="D217" s="124" t="s">
        <v>20</v>
      </c>
      <c r="E217" s="54">
        <f>E216</f>
        <v>2453.63</v>
      </c>
      <c r="F217" s="401">
        <v>11.96</v>
      </c>
      <c r="G217" s="77">
        <f>TRUNC(F217*1.2824,2)</f>
        <v>15.33</v>
      </c>
      <c r="H217" s="419">
        <f>TRUNC(E217*G217,2)</f>
        <v>37614.14</v>
      </c>
      <c r="I217" s="186" t="s">
        <v>187</v>
      </c>
    </row>
    <row r="218" spans="1:9" s="3" customFormat="1" ht="30" customHeight="1">
      <c r="A218" s="195" t="s">
        <v>641</v>
      </c>
      <c r="B218" s="174">
        <v>88495</v>
      </c>
      <c r="C218" s="118" t="s">
        <v>160</v>
      </c>
      <c r="D218" s="222" t="s">
        <v>20</v>
      </c>
      <c r="E218" s="187">
        <f>E216</f>
        <v>2453.63</v>
      </c>
      <c r="F218" s="401">
        <v>8.6999999999999993</v>
      </c>
      <c r="G218" s="77">
        <f>TRUNC(F218*1.2824,2)</f>
        <v>11.15</v>
      </c>
      <c r="H218" s="419">
        <f>TRUNC(E218*G218,2)</f>
        <v>27357.97</v>
      </c>
    </row>
    <row r="219" spans="1:9" ht="14.25" customHeight="1">
      <c r="A219" s="199"/>
      <c r="B219" s="57"/>
      <c r="C219" s="190"/>
      <c r="D219" s="105"/>
      <c r="E219" s="106"/>
      <c r="F219" s="1893" t="s">
        <v>15</v>
      </c>
      <c r="G219" s="1893"/>
      <c r="H219" s="310">
        <f>SUM(H216:H218)</f>
        <v>70124.73</v>
      </c>
      <c r="I219" s="167" t="s">
        <v>494</v>
      </c>
    </row>
    <row r="220" spans="1:9" ht="9.75" customHeight="1">
      <c r="A220" s="197"/>
      <c r="B220" s="98"/>
      <c r="C220" s="103"/>
      <c r="D220" s="79"/>
      <c r="E220" s="107"/>
      <c r="F220" s="78"/>
      <c r="G220" s="78"/>
      <c r="H220" s="145"/>
    </row>
    <row r="221" spans="1:9" ht="6.75" customHeight="1">
      <c r="A221" s="206"/>
      <c r="B221" s="55"/>
      <c r="C221" s="55"/>
      <c r="D221" s="55"/>
      <c r="E221" s="55"/>
      <c r="F221" s="139"/>
      <c r="G221" s="127"/>
      <c r="H221" s="128"/>
    </row>
    <row r="222" spans="1:9" ht="15.75" customHeight="1">
      <c r="A222" s="432">
        <v>12</v>
      </c>
      <c r="B222" s="1893" t="s">
        <v>168</v>
      </c>
      <c r="C222" s="1893"/>
      <c r="D222" s="1893"/>
      <c r="E222" s="1893"/>
      <c r="F222" s="135"/>
      <c r="G222" s="123"/>
      <c r="H222" s="124"/>
    </row>
    <row r="223" spans="1:9" ht="6.75" customHeight="1">
      <c r="A223" s="285"/>
      <c r="B223" s="55"/>
      <c r="C223" s="55"/>
      <c r="D223" s="55"/>
      <c r="E223" s="55"/>
      <c r="F223" s="139"/>
      <c r="G223" s="127"/>
      <c r="H223" s="128"/>
    </row>
    <row r="224" spans="1:9" ht="15">
      <c r="A224" s="182"/>
      <c r="B224" s="1893" t="s">
        <v>463</v>
      </c>
      <c r="C224" s="1893"/>
      <c r="D224" s="270"/>
      <c r="E224" s="224"/>
      <c r="F224" s="188"/>
      <c r="G224" s="73"/>
      <c r="H224" s="74"/>
    </row>
    <row r="225" spans="1:11" ht="42.75" customHeight="1">
      <c r="A225" s="429" t="s">
        <v>486</v>
      </c>
      <c r="B225" s="262" t="s">
        <v>197</v>
      </c>
      <c r="C225" s="163" t="s">
        <v>283</v>
      </c>
      <c r="D225" s="155" t="s">
        <v>81</v>
      </c>
      <c r="E225" s="156">
        <v>1</v>
      </c>
      <c r="F225" s="183" t="e">
        <f>'COMPOSIÇÕES DESSA PLANILHA'!#REF!</f>
        <v>#REF!</v>
      </c>
      <c r="G225" s="77" t="e">
        <f>TRUNC(F225*1.2824,2)</f>
        <v>#REF!</v>
      </c>
      <c r="H225" s="419" t="e">
        <f>TRUNC(E225*G225,2)</f>
        <v>#REF!</v>
      </c>
    </row>
    <row r="226" spans="1:11" ht="25.5" customHeight="1">
      <c r="A226" s="429" t="s">
        <v>557</v>
      </c>
      <c r="B226" s="317">
        <v>98111</v>
      </c>
      <c r="C226" s="193" t="s">
        <v>776</v>
      </c>
      <c r="D226" s="155" t="s">
        <v>8</v>
      </c>
      <c r="E226" s="156">
        <v>1</v>
      </c>
      <c r="F226" s="259">
        <v>46.88</v>
      </c>
      <c r="G226" s="77">
        <f>TRUNC(F226*1.2824,2)</f>
        <v>60.11</v>
      </c>
      <c r="H226" s="419">
        <f>TRUNC(E226*G226,2)</f>
        <v>60.11</v>
      </c>
    </row>
    <row r="227" spans="1:11" s="267" customFormat="1" ht="76.5">
      <c r="A227" s="429" t="s">
        <v>558</v>
      </c>
      <c r="B227" s="157">
        <v>101534</v>
      </c>
      <c r="C227" s="168" t="s">
        <v>775</v>
      </c>
      <c r="D227" s="54" t="s">
        <v>8</v>
      </c>
      <c r="E227" s="54">
        <v>1</v>
      </c>
      <c r="F227" s="252">
        <v>1360.61</v>
      </c>
      <c r="G227" s="77">
        <f>TRUNC(F227*1.2824,2)</f>
        <v>1744.84</v>
      </c>
      <c r="H227" s="419">
        <f>TRUNC(E227*G227,2)</f>
        <v>1744.84</v>
      </c>
      <c r="I227" s="268"/>
      <c r="K227" s="268"/>
    </row>
    <row r="228" spans="1:11" ht="15">
      <c r="A228" s="182"/>
      <c r="B228" s="1893" t="s">
        <v>452</v>
      </c>
      <c r="C228" s="1893"/>
      <c r="D228" s="270"/>
      <c r="E228" s="224"/>
      <c r="F228" s="188"/>
      <c r="G228" s="73"/>
      <c r="H228" s="74"/>
    </row>
    <row r="229" spans="1:11" s="267" customFormat="1" ht="25.5">
      <c r="A229" s="176" t="s">
        <v>559</v>
      </c>
      <c r="B229" s="157">
        <v>1893</v>
      </c>
      <c r="C229" s="168" t="s">
        <v>539</v>
      </c>
      <c r="D229" s="124" t="s">
        <v>8</v>
      </c>
      <c r="E229" s="54">
        <v>2</v>
      </c>
      <c r="F229" s="252">
        <v>3.06</v>
      </c>
      <c r="G229" s="77">
        <f t="shared" ref="G229:G273" si="16">TRUNC(F229*1.2824,2)</f>
        <v>3.92</v>
      </c>
      <c r="H229" s="74">
        <f t="shared" ref="H229:H273" si="17">TRUNC(E229*G229,2)</f>
        <v>7.84</v>
      </c>
      <c r="I229" s="268"/>
      <c r="K229" s="268"/>
    </row>
    <row r="230" spans="1:11" s="267" customFormat="1" ht="25.5">
      <c r="A230" s="176" t="s">
        <v>560</v>
      </c>
      <c r="B230" s="54">
        <v>1880</v>
      </c>
      <c r="C230" s="251" t="s">
        <v>540</v>
      </c>
      <c r="D230" s="124" t="s">
        <v>8</v>
      </c>
      <c r="E230" s="54">
        <v>1</v>
      </c>
      <c r="F230" s="252">
        <v>2.81</v>
      </c>
      <c r="G230" s="77">
        <f t="shared" si="16"/>
        <v>3.6</v>
      </c>
      <c r="H230" s="74">
        <f t="shared" si="17"/>
        <v>3.6</v>
      </c>
    </row>
    <row r="231" spans="1:11" s="267" customFormat="1" ht="25.5">
      <c r="A231" s="176" t="s">
        <v>561</v>
      </c>
      <c r="B231" s="157">
        <v>39271</v>
      </c>
      <c r="C231" s="168" t="s">
        <v>541</v>
      </c>
      <c r="D231" s="124" t="s">
        <v>8</v>
      </c>
      <c r="E231" s="54">
        <v>1</v>
      </c>
      <c r="F231" s="252">
        <v>1.81</v>
      </c>
      <c r="G231" s="77">
        <f t="shared" si="16"/>
        <v>2.3199999999999998</v>
      </c>
      <c r="H231" s="74">
        <f t="shared" si="17"/>
        <v>2.3199999999999998</v>
      </c>
    </row>
    <row r="232" spans="1:11" s="267" customFormat="1" ht="25.5">
      <c r="A232" s="176" t="s">
        <v>562</v>
      </c>
      <c r="B232" s="54">
        <v>1872</v>
      </c>
      <c r="C232" s="205" t="s">
        <v>542</v>
      </c>
      <c r="D232" s="124" t="s">
        <v>8</v>
      </c>
      <c r="E232" s="54">
        <v>214</v>
      </c>
      <c r="F232" s="252">
        <v>2.04</v>
      </c>
      <c r="G232" s="77">
        <f t="shared" si="16"/>
        <v>2.61</v>
      </c>
      <c r="H232" s="74">
        <f t="shared" si="17"/>
        <v>558.54</v>
      </c>
    </row>
    <row r="233" spans="1:11" s="267" customFormat="1" ht="25.5">
      <c r="A233" s="176" t="s">
        <v>563</v>
      </c>
      <c r="B233" s="54">
        <v>39178</v>
      </c>
      <c r="C233" s="251" t="s">
        <v>543</v>
      </c>
      <c r="D233" s="124" t="s">
        <v>8</v>
      </c>
      <c r="E233" s="54">
        <v>4</v>
      </c>
      <c r="F233" s="252">
        <v>1.67</v>
      </c>
      <c r="G233" s="77">
        <f t="shared" si="16"/>
        <v>2.14</v>
      </c>
      <c r="H233" s="74">
        <f t="shared" si="17"/>
        <v>8.56</v>
      </c>
    </row>
    <row r="234" spans="1:11" s="267" customFormat="1" ht="25.5">
      <c r="A234" s="176" t="s">
        <v>564</v>
      </c>
      <c r="B234" s="157">
        <v>39174</v>
      </c>
      <c r="C234" s="168" t="s">
        <v>544</v>
      </c>
      <c r="D234" s="124" t="s">
        <v>8</v>
      </c>
      <c r="E234" s="54">
        <v>4</v>
      </c>
      <c r="F234" s="252">
        <v>0.75</v>
      </c>
      <c r="G234" s="77">
        <f t="shared" si="16"/>
        <v>0.96</v>
      </c>
      <c r="H234" s="74">
        <f t="shared" si="17"/>
        <v>3.84</v>
      </c>
      <c r="I234" s="268"/>
      <c r="K234" s="268"/>
    </row>
    <row r="235" spans="1:11" s="267" customFormat="1" ht="25.5">
      <c r="A235" s="176" t="s">
        <v>565</v>
      </c>
      <c r="B235" s="157">
        <v>39208</v>
      </c>
      <c r="C235" s="251" t="s">
        <v>545</v>
      </c>
      <c r="D235" s="124" t="s">
        <v>8</v>
      </c>
      <c r="E235" s="54">
        <v>4</v>
      </c>
      <c r="F235" s="252">
        <v>0.4</v>
      </c>
      <c r="G235" s="77">
        <f t="shared" si="16"/>
        <v>0.51</v>
      </c>
      <c r="H235" s="74">
        <f t="shared" si="17"/>
        <v>2.04</v>
      </c>
      <c r="I235" s="268"/>
      <c r="K235" s="268"/>
    </row>
    <row r="236" spans="1:11" s="267" customFormat="1" ht="25.5">
      <c r="A236" s="176" t="s">
        <v>566</v>
      </c>
      <c r="B236" s="54">
        <v>39212</v>
      </c>
      <c r="C236" s="251" t="s">
        <v>546</v>
      </c>
      <c r="D236" s="124" t="s">
        <v>8</v>
      </c>
      <c r="E236" s="54">
        <v>4</v>
      </c>
      <c r="F236" s="252">
        <v>1.47</v>
      </c>
      <c r="G236" s="77">
        <f t="shared" si="16"/>
        <v>1.88</v>
      </c>
      <c r="H236" s="74">
        <f t="shared" si="17"/>
        <v>7.52</v>
      </c>
    </row>
    <row r="237" spans="1:11" s="267" customFormat="1" ht="25.5">
      <c r="A237" s="176" t="s">
        <v>567</v>
      </c>
      <c r="B237" s="54">
        <v>39352</v>
      </c>
      <c r="C237" s="251" t="s">
        <v>547</v>
      </c>
      <c r="D237" s="124" t="s">
        <v>8</v>
      </c>
      <c r="E237" s="54">
        <v>141</v>
      </c>
      <c r="F237" s="252">
        <v>2.84</v>
      </c>
      <c r="G237" s="77">
        <f t="shared" si="16"/>
        <v>3.64</v>
      </c>
      <c r="H237" s="74">
        <f t="shared" si="17"/>
        <v>513.24</v>
      </c>
    </row>
    <row r="238" spans="1:11" s="267" customFormat="1" ht="25.5">
      <c r="A238" s="176" t="s">
        <v>568</v>
      </c>
      <c r="B238" s="157">
        <v>39350</v>
      </c>
      <c r="C238" s="168" t="s">
        <v>538</v>
      </c>
      <c r="D238" s="124" t="s">
        <v>8</v>
      </c>
      <c r="E238" s="54">
        <v>13</v>
      </c>
      <c r="F238" s="252">
        <v>3.06</v>
      </c>
      <c r="G238" s="77">
        <f t="shared" si="16"/>
        <v>3.92</v>
      </c>
      <c r="H238" s="74">
        <f t="shared" si="17"/>
        <v>50.96</v>
      </c>
      <c r="I238" s="268"/>
      <c r="K238" s="268"/>
    </row>
    <row r="239" spans="1:11" ht="15">
      <c r="A239" s="182"/>
      <c r="B239" s="1893" t="s">
        <v>464</v>
      </c>
      <c r="C239" s="1893"/>
      <c r="D239" s="270"/>
      <c r="E239" s="224"/>
      <c r="F239" s="188"/>
      <c r="G239" s="73"/>
      <c r="H239" s="74"/>
    </row>
    <row r="240" spans="1:11" s="267" customFormat="1" ht="44.25" customHeight="1">
      <c r="A240" s="176" t="s">
        <v>569</v>
      </c>
      <c r="B240" s="157">
        <v>91836</v>
      </c>
      <c r="C240" s="168" t="s">
        <v>392</v>
      </c>
      <c r="D240" s="124" t="s">
        <v>77</v>
      </c>
      <c r="E240" s="54">
        <v>33.79</v>
      </c>
      <c r="F240" s="252">
        <v>9.26</v>
      </c>
      <c r="G240" s="77">
        <f t="shared" ref="G240:G246" si="18">TRUNC(F240*1.2824,2)</f>
        <v>11.87</v>
      </c>
      <c r="H240" s="74">
        <f t="shared" ref="H240:H246" si="19">TRUNC(E240*G240,2)</f>
        <v>401.08</v>
      </c>
      <c r="I240" s="268"/>
      <c r="K240" s="268"/>
    </row>
    <row r="241" spans="1:11" s="267" customFormat="1" ht="44.25" customHeight="1">
      <c r="A241" s="176" t="s">
        <v>570</v>
      </c>
      <c r="B241" s="54">
        <v>91834</v>
      </c>
      <c r="C241" s="168" t="s">
        <v>790</v>
      </c>
      <c r="D241" s="54" t="s">
        <v>77</v>
      </c>
      <c r="E241" s="54">
        <v>1291.1500000000001</v>
      </c>
      <c r="F241" s="252">
        <v>7.05</v>
      </c>
      <c r="G241" s="77">
        <f t="shared" si="18"/>
        <v>9.0399999999999991</v>
      </c>
      <c r="H241" s="74">
        <f t="shared" si="19"/>
        <v>11671.99</v>
      </c>
    </row>
    <row r="242" spans="1:11" s="267" customFormat="1" ht="44.25" customHeight="1">
      <c r="A242" s="176" t="s">
        <v>571</v>
      </c>
      <c r="B242" s="157">
        <v>91840</v>
      </c>
      <c r="C242" s="168" t="s">
        <v>791</v>
      </c>
      <c r="D242" s="124" t="s">
        <v>77</v>
      </c>
      <c r="E242" s="54">
        <v>262</v>
      </c>
      <c r="F242" s="252">
        <v>9.41</v>
      </c>
      <c r="G242" s="77">
        <f t="shared" si="18"/>
        <v>12.06</v>
      </c>
      <c r="H242" s="74">
        <f t="shared" si="19"/>
        <v>3159.72</v>
      </c>
    </row>
    <row r="243" spans="1:11" s="267" customFormat="1" ht="38.25">
      <c r="A243" s="176" t="s">
        <v>572</v>
      </c>
      <c r="B243" s="157">
        <v>91870</v>
      </c>
      <c r="C243" s="168" t="s">
        <v>465</v>
      </c>
      <c r="D243" s="124" t="s">
        <v>77</v>
      </c>
      <c r="E243" s="54">
        <v>2</v>
      </c>
      <c r="F243" s="252">
        <v>8.2799999999999994</v>
      </c>
      <c r="G243" s="77">
        <f t="shared" si="18"/>
        <v>10.61</v>
      </c>
      <c r="H243" s="74">
        <f t="shared" si="19"/>
        <v>21.22</v>
      </c>
      <c r="I243" s="268"/>
      <c r="K243" s="268"/>
    </row>
    <row r="244" spans="1:11" s="267" customFormat="1" ht="25.5">
      <c r="A244" s="176" t="s">
        <v>573</v>
      </c>
      <c r="B244" s="54">
        <v>93008</v>
      </c>
      <c r="C244" s="251" t="s">
        <v>466</v>
      </c>
      <c r="D244" s="54" t="s">
        <v>77</v>
      </c>
      <c r="E244" s="54">
        <v>2</v>
      </c>
      <c r="F244" s="252">
        <v>13.17</v>
      </c>
      <c r="G244" s="77">
        <f t="shared" si="18"/>
        <v>16.88</v>
      </c>
      <c r="H244" s="74">
        <f t="shared" si="19"/>
        <v>33.76</v>
      </c>
    </row>
    <row r="245" spans="1:11" s="267" customFormat="1" ht="45" customHeight="1">
      <c r="A245" s="176" t="s">
        <v>574</v>
      </c>
      <c r="B245" s="157">
        <v>91882</v>
      </c>
      <c r="C245" s="168" t="s">
        <v>792</v>
      </c>
      <c r="D245" s="124" t="s">
        <v>8</v>
      </c>
      <c r="E245" s="54">
        <v>2</v>
      </c>
      <c r="F245" s="252">
        <v>5.65</v>
      </c>
      <c r="G245" s="77">
        <f t="shared" si="18"/>
        <v>7.24</v>
      </c>
      <c r="H245" s="74">
        <f t="shared" si="19"/>
        <v>14.48</v>
      </c>
    </row>
    <row r="246" spans="1:11" s="267" customFormat="1" ht="25.5">
      <c r="A246" s="176" t="s">
        <v>575</v>
      </c>
      <c r="B246" s="54">
        <v>93013</v>
      </c>
      <c r="C246" s="205" t="s">
        <v>467</v>
      </c>
      <c r="D246" s="54" t="s">
        <v>8</v>
      </c>
      <c r="E246" s="54">
        <v>2</v>
      </c>
      <c r="F246" s="252">
        <v>10.83</v>
      </c>
      <c r="G246" s="77">
        <f t="shared" si="18"/>
        <v>13.88</v>
      </c>
      <c r="H246" s="74">
        <f t="shared" si="19"/>
        <v>27.76</v>
      </c>
    </row>
    <row r="247" spans="1:11" ht="15">
      <c r="A247" s="182"/>
      <c r="B247" s="1893" t="s">
        <v>453</v>
      </c>
      <c r="C247" s="1893"/>
      <c r="D247" s="270"/>
      <c r="E247" s="224"/>
      <c r="F247" s="188"/>
      <c r="G247" s="73"/>
      <c r="H247" s="74"/>
    </row>
    <row r="248" spans="1:11" s="267" customFormat="1" ht="42.75" customHeight="1">
      <c r="A248" s="257" t="s">
        <v>576</v>
      </c>
      <c r="B248" s="54">
        <v>91929</v>
      </c>
      <c r="C248" s="163" t="s">
        <v>385</v>
      </c>
      <c r="D248" s="54" t="s">
        <v>77</v>
      </c>
      <c r="E248" s="54">
        <v>8.48</v>
      </c>
      <c r="F248" s="252">
        <v>7.45</v>
      </c>
      <c r="G248" s="77">
        <f t="shared" si="16"/>
        <v>9.5500000000000007</v>
      </c>
      <c r="H248" s="74">
        <f t="shared" si="17"/>
        <v>80.98</v>
      </c>
    </row>
    <row r="249" spans="1:11" s="267" customFormat="1" ht="39" customHeight="1">
      <c r="A249" s="257" t="s">
        <v>577</v>
      </c>
      <c r="B249" s="54">
        <v>91929</v>
      </c>
      <c r="C249" s="163" t="s">
        <v>385</v>
      </c>
      <c r="D249" s="54" t="s">
        <v>77</v>
      </c>
      <c r="E249" s="54">
        <v>8.48</v>
      </c>
      <c r="F249" s="252">
        <v>7.45</v>
      </c>
      <c r="G249" s="77">
        <f t="shared" si="16"/>
        <v>9.5500000000000007</v>
      </c>
      <c r="H249" s="74">
        <f t="shared" si="17"/>
        <v>80.98</v>
      </c>
    </row>
    <row r="250" spans="1:11" s="267" customFormat="1" ht="39" customHeight="1">
      <c r="A250" s="257" t="s">
        <v>578</v>
      </c>
      <c r="B250" s="54">
        <v>91929</v>
      </c>
      <c r="C250" s="163" t="s">
        <v>385</v>
      </c>
      <c r="D250" s="54" t="s">
        <v>77</v>
      </c>
      <c r="E250" s="54">
        <v>8.48</v>
      </c>
      <c r="F250" s="252">
        <v>7.45</v>
      </c>
      <c r="G250" s="77">
        <f t="shared" si="16"/>
        <v>9.5500000000000007</v>
      </c>
      <c r="H250" s="74">
        <f t="shared" si="17"/>
        <v>80.98</v>
      </c>
    </row>
    <row r="251" spans="1:11" s="267" customFormat="1" ht="39">
      <c r="A251" s="257" t="s">
        <v>579</v>
      </c>
      <c r="B251" s="54">
        <v>91929</v>
      </c>
      <c r="C251" s="163" t="s">
        <v>385</v>
      </c>
      <c r="D251" s="54" t="s">
        <v>77</v>
      </c>
      <c r="E251" s="54">
        <v>8.48</v>
      </c>
      <c r="F251" s="252">
        <v>7.45</v>
      </c>
      <c r="G251" s="77">
        <f t="shared" si="16"/>
        <v>9.5500000000000007</v>
      </c>
      <c r="H251" s="74">
        <f t="shared" si="17"/>
        <v>80.98</v>
      </c>
    </row>
    <row r="252" spans="1:11" ht="39">
      <c r="A252" s="257" t="s">
        <v>580</v>
      </c>
      <c r="B252" s="54">
        <v>91931</v>
      </c>
      <c r="C252" s="163" t="s">
        <v>395</v>
      </c>
      <c r="D252" s="155" t="s">
        <v>77</v>
      </c>
      <c r="E252" s="225">
        <v>73.319999999999993</v>
      </c>
      <c r="F252" s="405">
        <v>10.09</v>
      </c>
      <c r="G252" s="77">
        <f t="shared" si="16"/>
        <v>12.93</v>
      </c>
      <c r="H252" s="74">
        <f t="shared" si="17"/>
        <v>948.02</v>
      </c>
    </row>
    <row r="253" spans="1:11" s="267" customFormat="1" ht="39">
      <c r="A253" s="257" t="s">
        <v>581</v>
      </c>
      <c r="B253" s="54">
        <v>91931</v>
      </c>
      <c r="C253" s="163" t="s">
        <v>386</v>
      </c>
      <c r="D253" s="155" t="s">
        <v>77</v>
      </c>
      <c r="E253" s="54">
        <v>8.59</v>
      </c>
      <c r="F253" s="405">
        <v>10.09</v>
      </c>
      <c r="G253" s="77">
        <f t="shared" si="16"/>
        <v>12.93</v>
      </c>
      <c r="H253" s="74">
        <f t="shared" si="17"/>
        <v>111.06</v>
      </c>
    </row>
    <row r="254" spans="1:11" s="267" customFormat="1" ht="39">
      <c r="A254" s="257" t="s">
        <v>582</v>
      </c>
      <c r="B254" s="54">
        <v>91931</v>
      </c>
      <c r="C254" s="163" t="s">
        <v>386</v>
      </c>
      <c r="D254" s="155" t="s">
        <v>77</v>
      </c>
      <c r="E254" s="54">
        <v>73.319999999999993</v>
      </c>
      <c r="F254" s="405">
        <v>10.09</v>
      </c>
      <c r="G254" s="77">
        <f t="shared" si="16"/>
        <v>12.93</v>
      </c>
      <c r="H254" s="74">
        <f t="shared" si="17"/>
        <v>948.02</v>
      </c>
    </row>
    <row r="255" spans="1:11" s="267" customFormat="1" ht="40.5" customHeight="1">
      <c r="A255" s="257" t="s">
        <v>583</v>
      </c>
      <c r="B255" s="54">
        <v>91931</v>
      </c>
      <c r="C255" s="163" t="s">
        <v>386</v>
      </c>
      <c r="D255" s="155" t="s">
        <v>77</v>
      </c>
      <c r="E255" s="54">
        <v>73.319999999999993</v>
      </c>
      <c r="F255" s="405">
        <v>10.09</v>
      </c>
      <c r="G255" s="77">
        <f t="shared" si="16"/>
        <v>12.93</v>
      </c>
      <c r="H255" s="74">
        <f t="shared" si="17"/>
        <v>948.02</v>
      </c>
      <c r="I255" s="268"/>
      <c r="K255" s="268"/>
    </row>
    <row r="256" spans="1:11" ht="24.75" customHeight="1">
      <c r="A256" s="257" t="s">
        <v>584</v>
      </c>
      <c r="B256" s="54">
        <v>91931</v>
      </c>
      <c r="C256" s="163" t="s">
        <v>386</v>
      </c>
      <c r="D256" s="155" t="s">
        <v>77</v>
      </c>
      <c r="E256" s="225">
        <v>64.739999999999995</v>
      </c>
      <c r="F256" s="405">
        <v>10.09</v>
      </c>
      <c r="G256" s="77">
        <f t="shared" si="16"/>
        <v>12.93</v>
      </c>
      <c r="H256" s="74">
        <f t="shared" si="17"/>
        <v>837.08</v>
      </c>
    </row>
    <row r="257" spans="1:11" s="267" customFormat="1" ht="39">
      <c r="A257" s="257" t="s">
        <v>585</v>
      </c>
      <c r="B257" s="54">
        <v>91933</v>
      </c>
      <c r="C257" s="163" t="s">
        <v>396</v>
      </c>
      <c r="D257" s="54" t="s">
        <v>77</v>
      </c>
      <c r="E257" s="54">
        <v>117.83</v>
      </c>
      <c r="F257" s="252">
        <v>15.93</v>
      </c>
      <c r="G257" s="77">
        <f t="shared" si="16"/>
        <v>20.420000000000002</v>
      </c>
      <c r="H257" s="74">
        <f t="shared" si="17"/>
        <v>2406.08</v>
      </c>
    </row>
    <row r="258" spans="1:11" s="267" customFormat="1" ht="39">
      <c r="A258" s="257" t="s">
        <v>586</v>
      </c>
      <c r="B258" s="54">
        <v>91933</v>
      </c>
      <c r="C258" s="163" t="s">
        <v>277</v>
      </c>
      <c r="D258" s="54" t="s">
        <v>77</v>
      </c>
      <c r="E258" s="54">
        <v>95.14</v>
      </c>
      <c r="F258" s="252">
        <v>15.93</v>
      </c>
      <c r="G258" s="77">
        <f t="shared" si="16"/>
        <v>20.420000000000002</v>
      </c>
      <c r="H258" s="74">
        <f t="shared" si="17"/>
        <v>1942.75</v>
      </c>
    </row>
    <row r="259" spans="1:11" s="267" customFormat="1" ht="40.5" customHeight="1">
      <c r="A259" s="257" t="s">
        <v>587</v>
      </c>
      <c r="B259" s="54">
        <v>91933</v>
      </c>
      <c r="C259" s="163" t="s">
        <v>277</v>
      </c>
      <c r="D259" s="54" t="s">
        <v>77</v>
      </c>
      <c r="E259" s="54">
        <v>57.18</v>
      </c>
      <c r="F259" s="252">
        <v>15.93</v>
      </c>
      <c r="G259" s="77">
        <f t="shared" si="16"/>
        <v>20.420000000000002</v>
      </c>
      <c r="H259" s="74">
        <f t="shared" si="17"/>
        <v>1167.6099999999999</v>
      </c>
      <c r="I259" s="268"/>
      <c r="K259" s="268"/>
    </row>
    <row r="260" spans="1:11" s="267" customFormat="1" ht="42.75" customHeight="1">
      <c r="A260" s="257" t="s">
        <v>588</v>
      </c>
      <c r="B260" s="54">
        <v>91933</v>
      </c>
      <c r="C260" s="163" t="s">
        <v>277</v>
      </c>
      <c r="D260" s="54" t="s">
        <v>77</v>
      </c>
      <c r="E260" s="54">
        <v>117.83</v>
      </c>
      <c r="F260" s="252">
        <v>15.93</v>
      </c>
      <c r="G260" s="77">
        <f t="shared" si="16"/>
        <v>20.420000000000002</v>
      </c>
      <c r="H260" s="74">
        <f t="shared" si="17"/>
        <v>2406.08</v>
      </c>
    </row>
    <row r="261" spans="1:11" s="267" customFormat="1" ht="36.75" customHeight="1">
      <c r="A261" s="257" t="s">
        <v>589</v>
      </c>
      <c r="B261" s="54">
        <v>91933</v>
      </c>
      <c r="C261" s="163" t="s">
        <v>277</v>
      </c>
      <c r="D261" s="54" t="s">
        <v>77</v>
      </c>
      <c r="E261" s="54">
        <v>83.34</v>
      </c>
      <c r="F261" s="252">
        <v>15.93</v>
      </c>
      <c r="G261" s="77">
        <f t="shared" si="16"/>
        <v>20.420000000000002</v>
      </c>
      <c r="H261" s="74">
        <f t="shared" si="17"/>
        <v>1701.8</v>
      </c>
    </row>
    <row r="262" spans="1:11" s="267" customFormat="1" ht="39" customHeight="1">
      <c r="A262" s="257" t="s">
        <v>590</v>
      </c>
      <c r="B262" s="54">
        <v>91935</v>
      </c>
      <c r="C262" s="163" t="s">
        <v>397</v>
      </c>
      <c r="D262" s="54" t="s">
        <v>77</v>
      </c>
      <c r="E262" s="54">
        <v>34.659999999999997</v>
      </c>
      <c r="F262" s="252">
        <v>24.32</v>
      </c>
      <c r="G262" s="77">
        <f t="shared" si="16"/>
        <v>31.18</v>
      </c>
      <c r="H262" s="74">
        <f t="shared" si="17"/>
        <v>1080.69</v>
      </c>
    </row>
    <row r="263" spans="1:11" s="267" customFormat="1" ht="39">
      <c r="A263" s="257" t="s">
        <v>591</v>
      </c>
      <c r="B263" s="54">
        <v>91935</v>
      </c>
      <c r="C263" s="163" t="s">
        <v>278</v>
      </c>
      <c r="D263" s="54" t="s">
        <v>77</v>
      </c>
      <c r="E263" s="54">
        <v>34.659999999999997</v>
      </c>
      <c r="F263" s="252">
        <v>24.32</v>
      </c>
      <c r="G263" s="77">
        <f t="shared" si="16"/>
        <v>31.18</v>
      </c>
      <c r="H263" s="74">
        <f t="shared" si="17"/>
        <v>1080.69</v>
      </c>
      <c r="K263" s="267" t="s">
        <v>270</v>
      </c>
    </row>
    <row r="264" spans="1:11" s="267" customFormat="1" ht="39" customHeight="1">
      <c r="A264" s="257" t="s">
        <v>592</v>
      </c>
      <c r="B264" s="54">
        <v>91935</v>
      </c>
      <c r="C264" s="163" t="s">
        <v>278</v>
      </c>
      <c r="D264" s="54" t="s">
        <v>77</v>
      </c>
      <c r="E264" s="54">
        <v>85.02</v>
      </c>
      <c r="F264" s="252">
        <v>24.32</v>
      </c>
      <c r="G264" s="77">
        <f t="shared" si="16"/>
        <v>31.18</v>
      </c>
      <c r="H264" s="74">
        <f t="shared" si="17"/>
        <v>2650.92</v>
      </c>
    </row>
    <row r="265" spans="1:11" s="267" customFormat="1" ht="39">
      <c r="A265" s="257" t="s">
        <v>593</v>
      </c>
      <c r="B265" s="54">
        <v>91935</v>
      </c>
      <c r="C265" s="163" t="s">
        <v>278</v>
      </c>
      <c r="D265" s="54" t="s">
        <v>77</v>
      </c>
      <c r="E265" s="54">
        <v>34.659999999999997</v>
      </c>
      <c r="F265" s="252">
        <v>24.32</v>
      </c>
      <c r="G265" s="77">
        <f t="shared" si="16"/>
        <v>31.18</v>
      </c>
      <c r="H265" s="74">
        <f t="shared" si="17"/>
        <v>1080.69</v>
      </c>
    </row>
    <row r="266" spans="1:11" s="267" customFormat="1" ht="40.5" customHeight="1">
      <c r="A266" s="257" t="s">
        <v>594</v>
      </c>
      <c r="B266" s="54">
        <v>92984</v>
      </c>
      <c r="C266" s="163" t="s">
        <v>398</v>
      </c>
      <c r="D266" s="54" t="s">
        <v>77</v>
      </c>
      <c r="E266" s="54">
        <v>35.159999999999997</v>
      </c>
      <c r="F266" s="252">
        <v>28.61</v>
      </c>
      <c r="G266" s="77">
        <f t="shared" si="16"/>
        <v>36.68</v>
      </c>
      <c r="H266" s="74">
        <f t="shared" si="17"/>
        <v>1289.6600000000001</v>
      </c>
      <c r="I266" s="268"/>
      <c r="K266" s="268"/>
    </row>
    <row r="267" spans="1:11" s="267" customFormat="1" ht="42.75" customHeight="1">
      <c r="A267" s="257" t="s">
        <v>595</v>
      </c>
      <c r="B267" s="54">
        <v>92984</v>
      </c>
      <c r="C267" s="163" t="s">
        <v>279</v>
      </c>
      <c r="D267" s="54" t="s">
        <v>77</v>
      </c>
      <c r="E267" s="54">
        <v>35.159999999999997</v>
      </c>
      <c r="F267" s="252">
        <v>28.61</v>
      </c>
      <c r="G267" s="77">
        <f t="shared" si="16"/>
        <v>36.68</v>
      </c>
      <c r="H267" s="74">
        <f t="shared" si="17"/>
        <v>1289.6600000000001</v>
      </c>
    </row>
    <row r="268" spans="1:11" s="267" customFormat="1" ht="36.75" customHeight="1">
      <c r="A268" s="257" t="s">
        <v>596</v>
      </c>
      <c r="B268" s="54">
        <v>92984</v>
      </c>
      <c r="C268" s="163" t="s">
        <v>279</v>
      </c>
      <c r="D268" s="124" t="s">
        <v>77</v>
      </c>
      <c r="E268" s="54">
        <v>25.59</v>
      </c>
      <c r="F268" s="252">
        <v>28.61</v>
      </c>
      <c r="G268" s="77">
        <f t="shared" si="16"/>
        <v>36.68</v>
      </c>
      <c r="H268" s="74">
        <f t="shared" si="17"/>
        <v>938.64</v>
      </c>
    </row>
    <row r="269" spans="1:11" s="267" customFormat="1" ht="39" customHeight="1">
      <c r="A269" s="257" t="s">
        <v>597</v>
      </c>
      <c r="B269" s="54">
        <v>92984</v>
      </c>
      <c r="C269" s="163" t="s">
        <v>279</v>
      </c>
      <c r="D269" s="54" t="s">
        <v>77</v>
      </c>
      <c r="E269" s="54">
        <v>35.159999999999997</v>
      </c>
      <c r="F269" s="252">
        <v>28.61</v>
      </c>
      <c r="G269" s="77">
        <f t="shared" si="16"/>
        <v>36.68</v>
      </c>
      <c r="H269" s="74">
        <f t="shared" si="17"/>
        <v>1289.6600000000001</v>
      </c>
    </row>
    <row r="270" spans="1:11" s="267" customFormat="1" ht="39">
      <c r="A270" s="257" t="s">
        <v>598</v>
      </c>
      <c r="B270" s="214">
        <v>92986</v>
      </c>
      <c r="C270" s="163" t="s">
        <v>399</v>
      </c>
      <c r="D270" s="54" t="s">
        <v>77</v>
      </c>
      <c r="E270" s="54">
        <v>15.19</v>
      </c>
      <c r="F270" s="252">
        <v>38.909999999999997</v>
      </c>
      <c r="G270" s="77">
        <f t="shared" si="16"/>
        <v>49.89</v>
      </c>
      <c r="H270" s="74">
        <f t="shared" si="17"/>
        <v>757.82</v>
      </c>
    </row>
    <row r="271" spans="1:11" s="267" customFormat="1" ht="40.5" customHeight="1">
      <c r="A271" s="257" t="s">
        <v>599</v>
      </c>
      <c r="B271" s="214">
        <v>92986</v>
      </c>
      <c r="C271" s="163" t="s">
        <v>280</v>
      </c>
      <c r="D271" s="54" t="s">
        <v>77</v>
      </c>
      <c r="E271" s="54">
        <v>15.19</v>
      </c>
      <c r="F271" s="252">
        <v>38.909999999999997</v>
      </c>
      <c r="G271" s="77">
        <f t="shared" si="16"/>
        <v>49.89</v>
      </c>
      <c r="H271" s="74">
        <f t="shared" si="17"/>
        <v>757.82</v>
      </c>
      <c r="I271" s="268"/>
      <c r="K271" s="268"/>
    </row>
    <row r="272" spans="1:11" s="267" customFormat="1" ht="42.75" customHeight="1">
      <c r="A272" s="257" t="s">
        <v>600</v>
      </c>
      <c r="B272" s="214">
        <v>92986</v>
      </c>
      <c r="C272" s="163" t="s">
        <v>280</v>
      </c>
      <c r="D272" s="124" t="s">
        <v>77</v>
      </c>
      <c r="E272" s="54">
        <v>15.19</v>
      </c>
      <c r="F272" s="252">
        <v>38.909999999999997</v>
      </c>
      <c r="G272" s="77">
        <f t="shared" si="16"/>
        <v>49.89</v>
      </c>
      <c r="H272" s="74">
        <f t="shared" si="17"/>
        <v>757.82</v>
      </c>
    </row>
    <row r="273" spans="1:11" s="267" customFormat="1" ht="36.75" customHeight="1">
      <c r="A273" s="257" t="s">
        <v>601</v>
      </c>
      <c r="B273" s="214">
        <v>92986</v>
      </c>
      <c r="C273" s="163" t="s">
        <v>280</v>
      </c>
      <c r="D273" s="54" t="s">
        <v>77</v>
      </c>
      <c r="E273" s="54">
        <v>15.19</v>
      </c>
      <c r="F273" s="252">
        <v>38.909999999999997</v>
      </c>
      <c r="G273" s="77">
        <f t="shared" si="16"/>
        <v>49.89</v>
      </c>
      <c r="H273" s="74">
        <f t="shared" si="17"/>
        <v>757.82</v>
      </c>
    </row>
    <row r="274" spans="1:11" s="267" customFormat="1" ht="39" customHeight="1">
      <c r="A274" s="257" t="s">
        <v>602</v>
      </c>
      <c r="B274" s="54">
        <v>92988</v>
      </c>
      <c r="C274" s="163" t="s">
        <v>400</v>
      </c>
      <c r="D274" s="54" t="s">
        <v>77</v>
      </c>
      <c r="E274" s="54">
        <v>25.59</v>
      </c>
      <c r="F274" s="252">
        <v>54.86</v>
      </c>
      <c r="G274" s="77">
        <f>TRUNC(F274*1.2824,2)</f>
        <v>70.349999999999994</v>
      </c>
      <c r="H274" s="74">
        <f>TRUNC(E274*G274,2)</f>
        <v>1800.25</v>
      </c>
    </row>
    <row r="275" spans="1:11" s="267" customFormat="1" ht="39">
      <c r="A275" s="257" t="s">
        <v>603</v>
      </c>
      <c r="B275" s="157">
        <v>92988</v>
      </c>
      <c r="C275" s="163" t="s">
        <v>387</v>
      </c>
      <c r="D275" s="54" t="s">
        <v>77</v>
      </c>
      <c r="E275" s="54">
        <v>25.59</v>
      </c>
      <c r="F275" s="252">
        <v>54.86</v>
      </c>
      <c r="G275" s="77">
        <f>TRUNC(F275*1.2824,2)</f>
        <v>70.349999999999994</v>
      </c>
      <c r="H275" s="74">
        <f>TRUNC(E275*G275,2)</f>
        <v>1800.25</v>
      </c>
    </row>
    <row r="276" spans="1:11" s="267" customFormat="1" ht="40.5" customHeight="1">
      <c r="A276" s="257" t="s">
        <v>604</v>
      </c>
      <c r="B276" s="157">
        <v>92988</v>
      </c>
      <c r="C276" s="163" t="s">
        <v>387</v>
      </c>
      <c r="D276" s="54" t="s">
        <v>77</v>
      </c>
      <c r="E276" s="54">
        <v>25.59</v>
      </c>
      <c r="F276" s="252">
        <v>54.86</v>
      </c>
      <c r="G276" s="77">
        <f>TRUNC(F276*1.2824,2)</f>
        <v>70.349999999999994</v>
      </c>
      <c r="H276" s="74">
        <f>TRUNC(E276*G276,2)</f>
        <v>1800.25</v>
      </c>
      <c r="I276" s="268"/>
      <c r="K276" s="268"/>
    </row>
    <row r="277" spans="1:11" ht="39">
      <c r="A277" s="257" t="s">
        <v>605</v>
      </c>
      <c r="B277" s="223">
        <v>92988</v>
      </c>
      <c r="C277" s="163" t="s">
        <v>387</v>
      </c>
      <c r="D277" s="124" t="s">
        <v>77</v>
      </c>
      <c r="E277" s="225">
        <v>0.9</v>
      </c>
      <c r="F277" s="252">
        <v>54.86</v>
      </c>
      <c r="G277" s="77">
        <f>TRUNC(F277*1.2824,2)</f>
        <v>70.349999999999994</v>
      </c>
      <c r="H277" s="74">
        <f>TRUNC(E277*G277,2)</f>
        <v>63.31</v>
      </c>
    </row>
    <row r="278" spans="1:11" s="267" customFormat="1" ht="39" customHeight="1">
      <c r="A278" s="257" t="s">
        <v>606</v>
      </c>
      <c r="B278" s="157">
        <v>92988</v>
      </c>
      <c r="C278" s="163" t="s">
        <v>387</v>
      </c>
      <c r="D278" s="54" t="s">
        <v>77</v>
      </c>
      <c r="E278" s="54">
        <v>25.59</v>
      </c>
      <c r="F278" s="252">
        <v>54.86</v>
      </c>
      <c r="G278" s="77">
        <f t="shared" ref="G278:G295" si="20">TRUNC(F278*1.2824,2)</f>
        <v>70.349999999999994</v>
      </c>
      <c r="H278" s="74">
        <f t="shared" ref="H278:H295" si="21">TRUNC(E278*G278,2)</f>
        <v>1800.25</v>
      </c>
    </row>
    <row r="279" spans="1:11" ht="39">
      <c r="A279" s="257" t="s">
        <v>607</v>
      </c>
      <c r="B279" s="54">
        <v>101567</v>
      </c>
      <c r="C279" s="163" t="s">
        <v>455</v>
      </c>
      <c r="D279" s="155" t="s">
        <v>77</v>
      </c>
      <c r="E279" s="225">
        <v>0.9</v>
      </c>
      <c r="F279" s="405">
        <v>97.79</v>
      </c>
      <c r="G279" s="77">
        <f t="shared" si="20"/>
        <v>125.4</v>
      </c>
      <c r="H279" s="74">
        <f t="shared" si="21"/>
        <v>112.86</v>
      </c>
    </row>
    <row r="280" spans="1:11" s="267" customFormat="1" ht="39">
      <c r="A280" s="257" t="s">
        <v>608</v>
      </c>
      <c r="B280" s="54">
        <v>101567</v>
      </c>
      <c r="C280" s="163" t="s">
        <v>456</v>
      </c>
      <c r="D280" s="155" t="s">
        <v>77</v>
      </c>
      <c r="E280" s="54">
        <v>0.9</v>
      </c>
      <c r="F280" s="405">
        <v>97.79</v>
      </c>
      <c r="G280" s="77">
        <f>TRUNC(F280*1.2824,2)</f>
        <v>125.4</v>
      </c>
      <c r="H280" s="74">
        <f>TRUNC(E280*G280,2)</f>
        <v>112.86</v>
      </c>
    </row>
    <row r="281" spans="1:11" s="267" customFormat="1" ht="39">
      <c r="A281" s="257" t="s">
        <v>609</v>
      </c>
      <c r="B281" s="54">
        <v>101567</v>
      </c>
      <c r="C281" s="163" t="s">
        <v>456</v>
      </c>
      <c r="D281" s="155" t="s">
        <v>77</v>
      </c>
      <c r="E281" s="54">
        <v>0.9</v>
      </c>
      <c r="F281" s="405">
        <v>97.79</v>
      </c>
      <c r="G281" s="77">
        <f>TRUNC(F281*1.2824,2)</f>
        <v>125.4</v>
      </c>
      <c r="H281" s="74">
        <f>TRUNC(E281*G281,2)</f>
        <v>112.86</v>
      </c>
    </row>
    <row r="282" spans="1:11" s="267" customFormat="1" ht="40.5" customHeight="1">
      <c r="A282" s="257" t="s">
        <v>610</v>
      </c>
      <c r="B282" s="54">
        <v>101567</v>
      </c>
      <c r="C282" s="163" t="s">
        <v>456</v>
      </c>
      <c r="D282" s="155" t="s">
        <v>77</v>
      </c>
      <c r="E282" s="54">
        <v>0.9</v>
      </c>
      <c r="F282" s="405">
        <v>97.79</v>
      </c>
      <c r="G282" s="77">
        <f>TRUNC(F282*1.2824,2)</f>
        <v>125.4</v>
      </c>
      <c r="H282" s="74">
        <f>TRUNC(E282*G282,2)</f>
        <v>112.86</v>
      </c>
      <c r="I282" s="268"/>
      <c r="K282" s="268"/>
    </row>
    <row r="283" spans="1:11" ht="15">
      <c r="A283" s="182"/>
      <c r="B283" s="1893" t="s">
        <v>454</v>
      </c>
      <c r="C283" s="1893"/>
      <c r="D283" s="270"/>
      <c r="E283" s="224"/>
      <c r="F283" s="188"/>
      <c r="G283" s="73"/>
      <c r="H283" s="74"/>
    </row>
    <row r="284" spans="1:11" s="267" customFormat="1" ht="38.25">
      <c r="A284" s="257" t="s">
        <v>611</v>
      </c>
      <c r="B284" s="54">
        <v>91924</v>
      </c>
      <c r="C284" s="251" t="s">
        <v>388</v>
      </c>
      <c r="D284" s="54" t="str">
        <f>D274</f>
        <v>M</v>
      </c>
      <c r="E284" s="54">
        <v>257.25</v>
      </c>
      <c r="F284" s="252">
        <v>2.63</v>
      </c>
      <c r="G284" s="77">
        <f t="shared" si="20"/>
        <v>3.37</v>
      </c>
      <c r="H284" s="74">
        <f t="shared" si="21"/>
        <v>866.93</v>
      </c>
    </row>
    <row r="285" spans="1:11" s="267" customFormat="1" ht="40.5" customHeight="1">
      <c r="A285" s="257" t="s">
        <v>612</v>
      </c>
      <c r="B285" s="54">
        <v>91924</v>
      </c>
      <c r="C285" s="251" t="s">
        <v>388</v>
      </c>
      <c r="D285" s="54" t="str">
        <f>D275</f>
        <v>M</v>
      </c>
      <c r="E285" s="54">
        <v>259.95</v>
      </c>
      <c r="F285" s="252">
        <v>2.63</v>
      </c>
      <c r="G285" s="77">
        <f t="shared" si="20"/>
        <v>3.37</v>
      </c>
      <c r="H285" s="74">
        <f t="shared" si="21"/>
        <v>876.03</v>
      </c>
      <c r="I285" s="268"/>
      <c r="K285" s="268"/>
    </row>
    <row r="286" spans="1:11" ht="38.25">
      <c r="A286" s="257" t="s">
        <v>613</v>
      </c>
      <c r="B286" s="54">
        <v>91924</v>
      </c>
      <c r="C286" s="251" t="s">
        <v>388</v>
      </c>
      <c r="D286" s="54" t="str">
        <f>D276</f>
        <v>M</v>
      </c>
      <c r="E286" s="225">
        <v>173.79</v>
      </c>
      <c r="F286" s="252">
        <v>2.63</v>
      </c>
      <c r="G286" s="77">
        <f t="shared" si="20"/>
        <v>3.37</v>
      </c>
      <c r="H286" s="74">
        <f t="shared" si="21"/>
        <v>585.66999999999996</v>
      </c>
    </row>
    <row r="287" spans="1:11" s="267" customFormat="1" ht="38.25">
      <c r="A287" s="257" t="s">
        <v>614</v>
      </c>
      <c r="B287" s="54">
        <v>91924</v>
      </c>
      <c r="C287" s="251" t="s">
        <v>388</v>
      </c>
      <c r="D287" s="54" t="str">
        <f>D277</f>
        <v>M</v>
      </c>
      <c r="E287" s="54">
        <v>15.3</v>
      </c>
      <c r="F287" s="252">
        <v>2.63</v>
      </c>
      <c r="G287" s="77">
        <f t="shared" si="20"/>
        <v>3.37</v>
      </c>
      <c r="H287" s="74">
        <f t="shared" si="21"/>
        <v>51.56</v>
      </c>
      <c r="I287" s="268"/>
      <c r="K287" s="268"/>
    </row>
    <row r="288" spans="1:11" ht="38.25">
      <c r="A288" s="257" t="s">
        <v>615</v>
      </c>
      <c r="B288" s="54">
        <v>91924</v>
      </c>
      <c r="C288" s="251" t="s">
        <v>388</v>
      </c>
      <c r="D288" s="54" t="str">
        <f>D278</f>
        <v>M</v>
      </c>
      <c r="E288" s="271">
        <v>15.5</v>
      </c>
      <c r="F288" s="252">
        <v>2.63</v>
      </c>
      <c r="G288" s="77">
        <f t="shared" si="20"/>
        <v>3.37</v>
      </c>
      <c r="H288" s="74">
        <f t="shared" si="21"/>
        <v>52.23</v>
      </c>
    </row>
    <row r="289" spans="1:11" ht="38.25">
      <c r="A289" s="257" t="s">
        <v>616</v>
      </c>
      <c r="B289" s="54">
        <v>91924</v>
      </c>
      <c r="C289" s="251" t="s">
        <v>388</v>
      </c>
      <c r="D289" s="54" t="str">
        <f>D284</f>
        <v>M</v>
      </c>
      <c r="E289" s="271">
        <v>36.61</v>
      </c>
      <c r="F289" s="252">
        <v>2.63</v>
      </c>
      <c r="G289" s="77">
        <f t="shared" si="20"/>
        <v>3.37</v>
      </c>
      <c r="H289" s="74">
        <f t="shared" si="21"/>
        <v>123.37</v>
      </c>
    </row>
    <row r="290" spans="1:11" s="267" customFormat="1" ht="40.5" customHeight="1">
      <c r="A290" s="257" t="s">
        <v>617</v>
      </c>
      <c r="B290" s="157">
        <v>91926</v>
      </c>
      <c r="C290" s="251" t="s">
        <v>389</v>
      </c>
      <c r="D290" s="124" t="str">
        <f t="shared" ref="D290:D295" si="22">D272</f>
        <v>M</v>
      </c>
      <c r="E290" s="54">
        <v>156.85</v>
      </c>
      <c r="F290" s="252">
        <v>3.9</v>
      </c>
      <c r="G290" s="77">
        <f t="shared" si="20"/>
        <v>5</v>
      </c>
      <c r="H290" s="74">
        <f t="shared" si="21"/>
        <v>784.25</v>
      </c>
      <c r="I290" s="268"/>
      <c r="K290" s="268"/>
    </row>
    <row r="291" spans="1:11" s="267" customFormat="1" ht="40.5" customHeight="1">
      <c r="A291" s="257" t="s">
        <v>618</v>
      </c>
      <c r="B291" s="157">
        <v>91926</v>
      </c>
      <c r="C291" s="251" t="s">
        <v>389</v>
      </c>
      <c r="D291" s="124" t="str">
        <f t="shared" si="22"/>
        <v>M</v>
      </c>
      <c r="E291" s="54">
        <v>1098.03</v>
      </c>
      <c r="F291" s="252">
        <v>3.9</v>
      </c>
      <c r="G291" s="77">
        <f t="shared" si="20"/>
        <v>5</v>
      </c>
      <c r="H291" s="74">
        <f t="shared" si="21"/>
        <v>5490.15</v>
      </c>
      <c r="I291" s="268"/>
      <c r="K291" s="268"/>
    </row>
    <row r="292" spans="1:11" ht="38.25">
      <c r="A292" s="257" t="s">
        <v>619</v>
      </c>
      <c r="B292" s="157">
        <v>91926</v>
      </c>
      <c r="C292" s="251" t="s">
        <v>389</v>
      </c>
      <c r="D292" s="124" t="str">
        <f t="shared" si="22"/>
        <v>M</v>
      </c>
      <c r="E292" s="225">
        <v>377.64</v>
      </c>
      <c r="F292" s="252">
        <v>3.9</v>
      </c>
      <c r="G292" s="77">
        <f t="shared" si="20"/>
        <v>5</v>
      </c>
      <c r="H292" s="74">
        <f t="shared" si="21"/>
        <v>1888.2</v>
      </c>
    </row>
    <row r="293" spans="1:11" s="267" customFormat="1" ht="40.5" customHeight="1">
      <c r="A293" s="257" t="s">
        <v>620</v>
      </c>
      <c r="B293" s="157">
        <v>91926</v>
      </c>
      <c r="C293" s="251" t="s">
        <v>389</v>
      </c>
      <c r="D293" s="124" t="str">
        <f t="shared" si="22"/>
        <v>M</v>
      </c>
      <c r="E293" s="54">
        <v>337.33</v>
      </c>
      <c r="F293" s="252">
        <v>3.9</v>
      </c>
      <c r="G293" s="77">
        <f t="shared" si="20"/>
        <v>5</v>
      </c>
      <c r="H293" s="74">
        <f t="shared" si="21"/>
        <v>1686.65</v>
      </c>
      <c r="I293" s="268"/>
      <c r="K293" s="268"/>
    </row>
    <row r="294" spans="1:11" ht="24.75" customHeight="1">
      <c r="A294" s="257" t="s">
        <v>621</v>
      </c>
      <c r="B294" s="157">
        <v>91926</v>
      </c>
      <c r="C294" s="251" t="s">
        <v>389</v>
      </c>
      <c r="D294" s="124" t="str">
        <f t="shared" si="22"/>
        <v>M</v>
      </c>
      <c r="E294" s="225">
        <v>793.6</v>
      </c>
      <c r="F294" s="252">
        <v>3.9</v>
      </c>
      <c r="G294" s="77">
        <f t="shared" si="20"/>
        <v>5</v>
      </c>
      <c r="H294" s="74">
        <f t="shared" si="21"/>
        <v>3968</v>
      </c>
    </row>
    <row r="295" spans="1:11" s="267" customFormat="1" ht="38.25">
      <c r="A295" s="257" t="s">
        <v>622</v>
      </c>
      <c r="B295" s="157">
        <v>91926</v>
      </c>
      <c r="C295" s="168" t="s">
        <v>389</v>
      </c>
      <c r="D295" s="124" t="str">
        <f t="shared" si="22"/>
        <v>M</v>
      </c>
      <c r="E295" s="54">
        <v>266.45999999999998</v>
      </c>
      <c r="F295" s="252">
        <v>3.9</v>
      </c>
      <c r="G295" s="77">
        <f t="shared" si="20"/>
        <v>5</v>
      </c>
      <c r="H295" s="74">
        <f t="shared" si="21"/>
        <v>1332.3</v>
      </c>
      <c r="I295" s="268"/>
      <c r="K295" s="268"/>
    </row>
    <row r="296" spans="1:11" s="267" customFormat="1" ht="42.75" customHeight="1">
      <c r="A296" s="257" t="s">
        <v>623</v>
      </c>
      <c r="B296" s="54">
        <v>91928</v>
      </c>
      <c r="C296" s="163" t="s">
        <v>457</v>
      </c>
      <c r="D296" s="54" t="s">
        <v>77</v>
      </c>
      <c r="E296" s="54">
        <v>104.77</v>
      </c>
      <c r="F296" s="252">
        <v>6.49</v>
      </c>
      <c r="G296" s="77">
        <f>TRUNC(F296*1.2824,2)</f>
        <v>8.32</v>
      </c>
      <c r="H296" s="74">
        <f>TRUNC(E296*G296,2)</f>
        <v>871.68</v>
      </c>
    </row>
    <row r="297" spans="1:11" s="267" customFormat="1" ht="39" customHeight="1">
      <c r="A297" s="257" t="s">
        <v>624</v>
      </c>
      <c r="B297" s="54">
        <v>91928</v>
      </c>
      <c r="C297" s="163" t="s">
        <v>457</v>
      </c>
      <c r="D297" s="54" t="s">
        <v>77</v>
      </c>
      <c r="E297" s="54">
        <v>292.86</v>
      </c>
      <c r="F297" s="252">
        <v>6.49</v>
      </c>
      <c r="G297" s="77">
        <f>TRUNC(F297*1.2824,2)</f>
        <v>8.32</v>
      </c>
      <c r="H297" s="74">
        <f>TRUNC(E297*G297,2)</f>
        <v>2436.59</v>
      </c>
    </row>
    <row r="298" spans="1:11" s="267" customFormat="1" ht="39" customHeight="1">
      <c r="A298" s="257" t="s">
        <v>625</v>
      </c>
      <c r="B298" s="54">
        <v>91928</v>
      </c>
      <c r="C298" s="163" t="s">
        <v>457</v>
      </c>
      <c r="D298" s="54" t="s">
        <v>77</v>
      </c>
      <c r="E298" s="54">
        <v>331.7</v>
      </c>
      <c r="F298" s="252">
        <v>6.49</v>
      </c>
      <c r="G298" s="77">
        <f>TRUNC(F298*1.2824,2)</f>
        <v>8.32</v>
      </c>
      <c r="H298" s="74">
        <f>TRUNC(E298*G298,2)</f>
        <v>2759.74</v>
      </c>
    </row>
    <row r="299" spans="1:11" s="267" customFormat="1" ht="39">
      <c r="A299" s="257" t="s">
        <v>626</v>
      </c>
      <c r="B299" s="54">
        <v>91928</v>
      </c>
      <c r="C299" s="163" t="s">
        <v>457</v>
      </c>
      <c r="D299" s="54" t="s">
        <v>77</v>
      </c>
      <c r="E299" s="54">
        <v>219.4</v>
      </c>
      <c r="F299" s="252">
        <v>6.49</v>
      </c>
      <c r="G299" s="77">
        <f>TRUNC(F299*1.2824,2)</f>
        <v>8.32</v>
      </c>
      <c r="H299" s="74">
        <f>TRUNC(E299*G299,2)</f>
        <v>1825.4</v>
      </c>
    </row>
    <row r="300" spans="1:11" s="267" customFormat="1" ht="40.5" customHeight="1">
      <c r="A300" s="257" t="s">
        <v>627</v>
      </c>
      <c r="B300" s="54">
        <v>91928</v>
      </c>
      <c r="C300" s="163" t="s">
        <v>457</v>
      </c>
      <c r="D300" s="54" t="s">
        <v>77</v>
      </c>
      <c r="E300" s="54">
        <v>231.57</v>
      </c>
      <c r="F300" s="252">
        <v>6.49</v>
      </c>
      <c r="G300" s="77">
        <f>TRUNC(F300*1.2824,2)</f>
        <v>8.32</v>
      </c>
      <c r="H300" s="74">
        <f>TRUNC(E300*G300,2)</f>
        <v>1926.66</v>
      </c>
      <c r="I300" s="268"/>
      <c r="K300" s="268"/>
    </row>
    <row r="301" spans="1:11" ht="15">
      <c r="A301" s="182"/>
      <c r="B301" s="1893" t="s">
        <v>470</v>
      </c>
      <c r="C301" s="1893"/>
      <c r="D301" s="270"/>
      <c r="E301" s="224"/>
      <c r="F301" s="188"/>
      <c r="G301" s="73"/>
      <c r="H301" s="74"/>
    </row>
    <row r="302" spans="1:11" ht="50.25" customHeight="1" thickBot="1">
      <c r="A302" s="156" t="s">
        <v>628</v>
      </c>
      <c r="B302" s="176">
        <v>101875</v>
      </c>
      <c r="C302" s="319" t="s">
        <v>184</v>
      </c>
      <c r="D302" s="207" t="s">
        <v>8</v>
      </c>
      <c r="E302" s="83">
        <v>10</v>
      </c>
      <c r="F302" s="405">
        <v>405.86</v>
      </c>
      <c r="G302" s="77">
        <f>TRUNC(F302*1.2824,2)</f>
        <v>520.47</v>
      </c>
      <c r="H302" s="74">
        <f>TRUNC(E302*G302,2)</f>
        <v>5204.7</v>
      </c>
    </row>
    <row r="303" spans="1:11" ht="51">
      <c r="A303" s="156" t="s">
        <v>629</v>
      </c>
      <c r="B303" s="412" t="s">
        <v>200</v>
      </c>
      <c r="C303" s="221" t="s">
        <v>554</v>
      </c>
      <c r="D303" s="295" t="s">
        <v>8</v>
      </c>
      <c r="E303" s="296">
        <v>2</v>
      </c>
      <c r="F303" s="259" t="e">
        <f>'COMPOSIÇÕES DESSA PLANILHA'!#REF!</f>
        <v>#REF!</v>
      </c>
      <c r="G303" s="77" t="e">
        <f>TRUNC(F303*1.2824,2)</f>
        <v>#REF!</v>
      </c>
      <c r="H303" s="74" t="e">
        <f>TRUNC(E303*G303,2)</f>
        <v>#REF!</v>
      </c>
    </row>
    <row r="304" spans="1:11" ht="50.25" customHeight="1" thickBot="1">
      <c r="A304" s="156" t="s">
        <v>630</v>
      </c>
      <c r="B304" s="431" t="s">
        <v>185</v>
      </c>
      <c r="C304" s="181" t="s">
        <v>481</v>
      </c>
      <c r="D304" s="207" t="s">
        <v>8</v>
      </c>
      <c r="E304" s="83">
        <v>8</v>
      </c>
      <c r="F304" s="405" t="e">
        <f>'COMPOSIÇÕES DESSA PLANILHA'!#REF!</f>
        <v>#REF!</v>
      </c>
      <c r="G304" s="77" t="e">
        <f>TRUNC(F304*1.2824,2)</f>
        <v>#REF!</v>
      </c>
      <c r="H304" s="74" t="e">
        <f>TRUNC(E304*G304,2)</f>
        <v>#REF!</v>
      </c>
    </row>
    <row r="305" spans="1:11" ht="39" thickBot="1">
      <c r="A305" s="156" t="s">
        <v>631</v>
      </c>
      <c r="B305" s="413" t="s">
        <v>205</v>
      </c>
      <c r="C305" s="166" t="s">
        <v>480</v>
      </c>
      <c r="D305" s="207" t="s">
        <v>8</v>
      </c>
      <c r="E305" s="83">
        <v>2</v>
      </c>
      <c r="F305" s="428" t="e">
        <f>'COMPOSIÇÕES DESSA PLANILHA'!#REF!</f>
        <v>#REF!</v>
      </c>
      <c r="G305" s="77" t="e">
        <f>TRUNC(F305*1.2824,2)</f>
        <v>#REF!</v>
      </c>
      <c r="H305" s="74" t="e">
        <f>TRUNC(E305*G305,2)</f>
        <v>#REF!</v>
      </c>
    </row>
    <row r="306" spans="1:11" ht="15">
      <c r="A306" s="182"/>
      <c r="B306" s="1893" t="s">
        <v>469</v>
      </c>
      <c r="C306" s="1893"/>
      <c r="D306" s="270"/>
      <c r="E306" s="224"/>
      <c r="F306" s="188"/>
      <c r="G306" s="73"/>
      <c r="H306" s="74"/>
    </row>
    <row r="307" spans="1:11" s="267" customFormat="1" ht="25.5">
      <c r="A307" s="176" t="s">
        <v>647</v>
      </c>
      <c r="B307" s="54">
        <v>93653</v>
      </c>
      <c r="C307" s="266" t="s">
        <v>716</v>
      </c>
      <c r="D307" s="124" t="s">
        <v>8</v>
      </c>
      <c r="E307" s="54">
        <v>33</v>
      </c>
      <c r="F307" s="252">
        <v>10.44</v>
      </c>
      <c r="G307" s="77">
        <f t="shared" ref="G307:G317" si="23">TRUNC(F307*1.2824,2)</f>
        <v>13.38</v>
      </c>
      <c r="H307" s="74">
        <f t="shared" ref="H307:H317" si="24">TRUNC(E307*G307,2)</f>
        <v>441.54</v>
      </c>
    </row>
    <row r="308" spans="1:11" s="267" customFormat="1" ht="25.5">
      <c r="A308" s="176" t="s">
        <v>648</v>
      </c>
      <c r="B308" s="54">
        <v>93654</v>
      </c>
      <c r="C308" s="168" t="s">
        <v>715</v>
      </c>
      <c r="D308" s="54" t="s">
        <v>8</v>
      </c>
      <c r="E308" s="54">
        <v>3</v>
      </c>
      <c r="F308" s="252">
        <v>10.87</v>
      </c>
      <c r="G308" s="77">
        <f t="shared" si="23"/>
        <v>13.93</v>
      </c>
      <c r="H308" s="74">
        <f t="shared" si="24"/>
        <v>41.79</v>
      </c>
    </row>
    <row r="309" spans="1:11" s="267" customFormat="1" ht="33" customHeight="1">
      <c r="A309" s="176" t="s">
        <v>649</v>
      </c>
      <c r="B309" s="157">
        <v>93660</v>
      </c>
      <c r="C309" s="168" t="s">
        <v>717</v>
      </c>
      <c r="D309" s="124" t="s">
        <v>8</v>
      </c>
      <c r="E309" s="54">
        <v>13</v>
      </c>
      <c r="F309" s="252">
        <v>52.5</v>
      </c>
      <c r="G309" s="77">
        <f t="shared" si="23"/>
        <v>67.319999999999993</v>
      </c>
      <c r="H309" s="74">
        <f t="shared" si="24"/>
        <v>875.16</v>
      </c>
      <c r="I309" s="268"/>
      <c r="K309" s="268"/>
    </row>
    <row r="310" spans="1:11" s="267" customFormat="1" ht="33" customHeight="1">
      <c r="A310" s="176" t="s">
        <v>650</v>
      </c>
      <c r="B310" s="54">
        <v>93661</v>
      </c>
      <c r="C310" s="168" t="s">
        <v>718</v>
      </c>
      <c r="D310" s="54" t="s">
        <v>8</v>
      </c>
      <c r="E310" s="54">
        <v>17</v>
      </c>
      <c r="F310" s="252">
        <v>53.36</v>
      </c>
      <c r="G310" s="77">
        <f t="shared" si="23"/>
        <v>68.42</v>
      </c>
      <c r="H310" s="74">
        <f t="shared" si="24"/>
        <v>1163.1400000000001</v>
      </c>
    </row>
    <row r="311" spans="1:11" s="267" customFormat="1" ht="33" customHeight="1">
      <c r="A311" s="176" t="s">
        <v>651</v>
      </c>
      <c r="B311" s="54">
        <v>93663</v>
      </c>
      <c r="C311" s="168" t="s">
        <v>719</v>
      </c>
      <c r="D311" s="54" t="s">
        <v>8</v>
      </c>
      <c r="E311" s="54">
        <v>3</v>
      </c>
      <c r="F311" s="252">
        <v>55.12</v>
      </c>
      <c r="G311" s="77">
        <f t="shared" si="23"/>
        <v>70.680000000000007</v>
      </c>
      <c r="H311" s="74">
        <f t="shared" si="24"/>
        <v>212.04</v>
      </c>
    </row>
    <row r="312" spans="1:11" s="267" customFormat="1" ht="33" customHeight="1">
      <c r="A312" s="176" t="s">
        <v>652</v>
      </c>
      <c r="B312" s="157">
        <v>93664</v>
      </c>
      <c r="C312" s="168" t="s">
        <v>720</v>
      </c>
      <c r="D312" s="124" t="s">
        <v>8</v>
      </c>
      <c r="E312" s="54">
        <v>9</v>
      </c>
      <c r="F312" s="252">
        <v>57.23</v>
      </c>
      <c r="G312" s="77">
        <f t="shared" si="23"/>
        <v>73.39</v>
      </c>
      <c r="H312" s="74">
        <f t="shared" si="24"/>
        <v>660.51</v>
      </c>
    </row>
    <row r="313" spans="1:11" s="267" customFormat="1" ht="33" customHeight="1">
      <c r="A313" s="176" t="s">
        <v>653</v>
      </c>
      <c r="B313" s="157">
        <v>101892</v>
      </c>
      <c r="C313" s="251" t="s">
        <v>642</v>
      </c>
      <c r="D313" s="124" t="s">
        <v>8</v>
      </c>
      <c r="E313" s="54">
        <v>3</v>
      </c>
      <c r="F313" s="252">
        <v>65.61</v>
      </c>
      <c r="G313" s="77">
        <f t="shared" si="23"/>
        <v>84.13</v>
      </c>
      <c r="H313" s="74">
        <f t="shared" si="24"/>
        <v>252.39</v>
      </c>
      <c r="I313" s="268"/>
      <c r="K313" s="268"/>
    </row>
    <row r="314" spans="1:11" s="267" customFormat="1" ht="38.25">
      <c r="A314" s="176" t="s">
        <v>654</v>
      </c>
      <c r="B314" s="157">
        <v>101895</v>
      </c>
      <c r="C314" s="168" t="s">
        <v>460</v>
      </c>
      <c r="D314" s="124" t="s">
        <v>8</v>
      </c>
      <c r="E314" s="54">
        <v>2</v>
      </c>
      <c r="F314" s="252">
        <v>382.66</v>
      </c>
      <c r="G314" s="77">
        <f t="shared" si="23"/>
        <v>490.72</v>
      </c>
      <c r="H314" s="74">
        <f t="shared" si="24"/>
        <v>981.44</v>
      </c>
      <c r="I314" s="268"/>
      <c r="K314" s="268"/>
    </row>
    <row r="315" spans="1:11" s="267" customFormat="1" ht="35.25" customHeight="1">
      <c r="A315" s="176" t="s">
        <v>655</v>
      </c>
      <c r="B315" s="54">
        <v>101896</v>
      </c>
      <c r="C315" s="251" t="s">
        <v>461</v>
      </c>
      <c r="D315" s="54" t="s">
        <v>8</v>
      </c>
      <c r="E315" s="54">
        <v>3</v>
      </c>
      <c r="F315" s="252">
        <v>581.36</v>
      </c>
      <c r="G315" s="77">
        <f t="shared" si="23"/>
        <v>745.53</v>
      </c>
      <c r="H315" s="74">
        <f t="shared" si="24"/>
        <v>2236.59</v>
      </c>
    </row>
    <row r="316" spans="1:11" s="267" customFormat="1" ht="51">
      <c r="A316" s="176" t="s">
        <v>656</v>
      </c>
      <c r="B316" s="54" t="s">
        <v>185</v>
      </c>
      <c r="C316" s="168" t="s">
        <v>643</v>
      </c>
      <c r="D316" s="124" t="s">
        <v>8</v>
      </c>
      <c r="E316" s="54">
        <v>8</v>
      </c>
      <c r="F316" s="74" t="e">
        <f>'COMPOSIÇÕES DESSA PLANILHA'!#REF!</f>
        <v>#REF!</v>
      </c>
      <c r="G316" s="77" t="e">
        <f t="shared" si="23"/>
        <v>#REF!</v>
      </c>
      <c r="H316" s="74" t="e">
        <f t="shared" si="24"/>
        <v>#REF!</v>
      </c>
    </row>
    <row r="317" spans="1:11" s="267" customFormat="1" ht="40.5" customHeight="1">
      <c r="A317" s="176" t="s">
        <v>657</v>
      </c>
      <c r="B317" s="157">
        <v>91981</v>
      </c>
      <c r="C317" s="251" t="s">
        <v>462</v>
      </c>
      <c r="D317" s="124" t="s">
        <v>8</v>
      </c>
      <c r="E317" s="54">
        <v>12</v>
      </c>
      <c r="F317" s="252">
        <v>34.6</v>
      </c>
      <c r="G317" s="77">
        <f t="shared" si="23"/>
        <v>44.37</v>
      </c>
      <c r="H317" s="74">
        <f t="shared" si="24"/>
        <v>532.44000000000005</v>
      </c>
      <c r="I317" s="268"/>
      <c r="K317" s="268"/>
    </row>
    <row r="318" spans="1:11" ht="15">
      <c r="A318" s="182"/>
      <c r="B318" s="1893" t="s">
        <v>449</v>
      </c>
      <c r="C318" s="1893"/>
      <c r="D318" s="270"/>
      <c r="E318" s="224"/>
      <c r="F318" s="188"/>
      <c r="G318" s="73"/>
      <c r="H318" s="74"/>
    </row>
    <row r="319" spans="1:11" s="267" customFormat="1" ht="36.75" customHeight="1">
      <c r="A319" s="176" t="s">
        <v>658</v>
      </c>
      <c r="B319" s="157">
        <v>91953</v>
      </c>
      <c r="C319" s="168" t="s">
        <v>390</v>
      </c>
      <c r="D319" s="124" t="s">
        <v>8</v>
      </c>
      <c r="E319" s="54">
        <v>29</v>
      </c>
      <c r="F319" s="252">
        <v>19.690000000000001</v>
      </c>
      <c r="G319" s="77">
        <f>TRUNC(F319*1.2824,2)</f>
        <v>25.25</v>
      </c>
      <c r="H319" s="74">
        <f>TRUNC(E319*G319,2)</f>
        <v>732.25</v>
      </c>
    </row>
    <row r="320" spans="1:11" s="267" customFormat="1" ht="39" customHeight="1">
      <c r="A320" s="176" t="s">
        <v>659</v>
      </c>
      <c r="B320" s="54">
        <v>91967</v>
      </c>
      <c r="C320" s="205" t="s">
        <v>391</v>
      </c>
      <c r="D320" s="54" t="s">
        <v>8</v>
      </c>
      <c r="E320" s="54">
        <v>1</v>
      </c>
      <c r="F320" s="252">
        <v>42.67</v>
      </c>
      <c r="G320" s="77">
        <f>TRUNC(F320*1.2824,2)</f>
        <v>54.72</v>
      </c>
      <c r="H320" s="74">
        <f>TRUNC(E320*G320,2)</f>
        <v>54.72</v>
      </c>
    </row>
    <row r="321" spans="1:11" s="267" customFormat="1" ht="36.75" customHeight="1">
      <c r="A321" s="176" t="s">
        <v>660</v>
      </c>
      <c r="B321" s="157">
        <v>92008</v>
      </c>
      <c r="C321" s="168" t="s">
        <v>458</v>
      </c>
      <c r="D321" s="124" t="s">
        <v>8</v>
      </c>
      <c r="E321" s="54">
        <v>24</v>
      </c>
      <c r="F321" s="252">
        <v>33.44</v>
      </c>
      <c r="G321" s="77">
        <f>TRUNC(F321*1.2824,2)</f>
        <v>42.88</v>
      </c>
      <c r="H321" s="74">
        <f>TRUNC(E321*G321,2)</f>
        <v>1029.1199999999999</v>
      </c>
    </row>
    <row r="322" spans="1:11" s="267" customFormat="1" ht="39" customHeight="1">
      <c r="A322" s="176" t="s">
        <v>661</v>
      </c>
      <c r="B322" s="54">
        <v>92001</v>
      </c>
      <c r="C322" s="205" t="s">
        <v>459</v>
      </c>
      <c r="D322" s="54" t="s">
        <v>8</v>
      </c>
      <c r="E322" s="54">
        <v>117</v>
      </c>
      <c r="F322" s="252">
        <v>22.66</v>
      </c>
      <c r="G322" s="77">
        <f>TRUNC(F322*1.2824,2)</f>
        <v>29.05</v>
      </c>
      <c r="H322" s="74">
        <f>TRUNC(E322*G322,2)</f>
        <v>3398.85</v>
      </c>
      <c r="I322" s="267" t="s">
        <v>105</v>
      </c>
    </row>
    <row r="323" spans="1:11" ht="15">
      <c r="A323" s="182"/>
      <c r="B323" s="1893" t="s">
        <v>443</v>
      </c>
      <c r="C323" s="1893"/>
      <c r="D323" s="270"/>
      <c r="E323" s="224"/>
      <c r="F323" s="188"/>
      <c r="G323" s="73"/>
      <c r="H323" s="74"/>
    </row>
    <row r="324" spans="1:11" s="267" customFormat="1" ht="36.75" customHeight="1">
      <c r="A324" s="176" t="s">
        <v>662</v>
      </c>
      <c r="B324" s="213">
        <v>91945</v>
      </c>
      <c r="C324" s="166" t="s">
        <v>444</v>
      </c>
      <c r="D324" s="124" t="s">
        <v>8</v>
      </c>
      <c r="E324" s="54">
        <v>32</v>
      </c>
      <c r="F324" s="252">
        <v>7.26</v>
      </c>
      <c r="G324" s="77">
        <f>TRUNC(F324*1.2824,2)</f>
        <v>9.31</v>
      </c>
      <c r="H324" s="74">
        <f t="shared" ref="H324:H344" si="25">TRUNC(E324*G324,2)</f>
        <v>297.92</v>
      </c>
    </row>
    <row r="325" spans="1:11" s="267" customFormat="1" ht="39" customHeight="1">
      <c r="A325" s="176" t="s">
        <v>663</v>
      </c>
      <c r="B325" s="54">
        <v>91947</v>
      </c>
      <c r="C325" s="205" t="s">
        <v>445</v>
      </c>
      <c r="D325" s="54" t="s">
        <v>8</v>
      </c>
      <c r="E325" s="54">
        <v>85</v>
      </c>
      <c r="F325" s="252">
        <v>5.42</v>
      </c>
      <c r="G325" s="77">
        <f>TRUNC(F325*1.2824,2)</f>
        <v>6.95</v>
      </c>
      <c r="H325" s="74">
        <f t="shared" si="25"/>
        <v>590.75</v>
      </c>
    </row>
    <row r="326" spans="1:11" s="267" customFormat="1" ht="15" customHeight="1">
      <c r="A326" s="176"/>
      <c r="B326" s="1893" t="s">
        <v>468</v>
      </c>
      <c r="C326" s="1893"/>
      <c r="D326" s="54"/>
      <c r="E326" s="54"/>
      <c r="F326" s="74"/>
      <c r="G326" s="77">
        <f>TRUNC(F326*1.2824,2)</f>
        <v>0</v>
      </c>
      <c r="H326" s="74">
        <f>TRUNC(E326*G326,2)</f>
        <v>0</v>
      </c>
    </row>
    <row r="327" spans="1:11" s="267" customFormat="1" ht="51">
      <c r="A327" s="176" t="s">
        <v>665</v>
      </c>
      <c r="B327" s="157">
        <v>97589</v>
      </c>
      <c r="C327" s="168" t="s">
        <v>475</v>
      </c>
      <c r="D327" s="124" t="s">
        <v>8</v>
      </c>
      <c r="E327" s="54">
        <v>4</v>
      </c>
      <c r="F327" s="252">
        <v>30.1</v>
      </c>
      <c r="G327" s="77">
        <f>TRUNC(F327*1.2824,2)</f>
        <v>38.6</v>
      </c>
      <c r="H327" s="74">
        <f>TRUNC(E327*G327,2)</f>
        <v>154.4</v>
      </c>
    </row>
    <row r="328" spans="1:11" s="267" customFormat="1" ht="44.25" customHeight="1">
      <c r="A328" s="176" t="s">
        <v>666</v>
      </c>
      <c r="B328" s="416" t="s">
        <v>206</v>
      </c>
      <c r="C328" s="168" t="s">
        <v>474</v>
      </c>
      <c r="D328" s="54" t="s">
        <v>8</v>
      </c>
      <c r="E328" s="54">
        <v>115</v>
      </c>
      <c r="F328" s="74" t="e">
        <f>'COMPOSIÇÕES DESSA PLANILHA'!#REF!</f>
        <v>#REF!</v>
      </c>
      <c r="G328" s="77" t="e">
        <f>TRUNC(F328*1.2824,2)</f>
        <v>#REF!</v>
      </c>
      <c r="H328" s="74" t="e">
        <f>TRUNC(E328*G328,2)</f>
        <v>#REF!</v>
      </c>
    </row>
    <row r="329" spans="1:11" s="267" customFormat="1" ht="15" customHeight="1">
      <c r="A329" s="176"/>
      <c r="B329" s="1893" t="s">
        <v>472</v>
      </c>
      <c r="C329" s="1893"/>
      <c r="D329" s="54"/>
      <c r="E329" s="54"/>
      <c r="F329" s="74"/>
      <c r="G329" s="77"/>
      <c r="H329" s="74"/>
      <c r="J329" s="278"/>
    </row>
    <row r="330" spans="1:11" s="267" customFormat="1" ht="36.75" customHeight="1">
      <c r="A330" s="176" t="s">
        <v>664</v>
      </c>
      <c r="B330" s="169">
        <v>98307</v>
      </c>
      <c r="C330" s="294" t="s">
        <v>473</v>
      </c>
      <c r="D330" s="54" t="s">
        <v>8</v>
      </c>
      <c r="E330" s="54">
        <v>13</v>
      </c>
      <c r="F330" s="252">
        <v>37.14</v>
      </c>
      <c r="G330" s="77">
        <f>TRUNC(F330*1.2824,2)</f>
        <v>47.62</v>
      </c>
      <c r="H330" s="74">
        <f t="shared" si="25"/>
        <v>619.05999999999995</v>
      </c>
    </row>
    <row r="331" spans="1:11" ht="14.25" customHeight="1">
      <c r="A331" s="199"/>
      <c r="B331" s="57"/>
      <c r="C331" s="190"/>
      <c r="D331" s="105"/>
      <c r="E331" s="106"/>
      <c r="F331" s="1893" t="s">
        <v>15</v>
      </c>
      <c r="G331" s="1893"/>
      <c r="H331" s="310" t="e">
        <f>SUM(H225:H330)</f>
        <v>#REF!</v>
      </c>
      <c r="I331" s="167" t="s">
        <v>494</v>
      </c>
    </row>
    <row r="332" spans="1:11" ht="9" customHeight="1">
      <c r="A332" s="197"/>
      <c r="B332" s="98"/>
      <c r="C332" s="103"/>
      <c r="D332" s="79"/>
      <c r="E332" s="107"/>
      <c r="F332" s="78"/>
      <c r="G332" s="78"/>
      <c r="H332" s="145"/>
    </row>
    <row r="333" spans="1:11" s="269" customFormat="1" ht="6.75" customHeight="1">
      <c r="A333" s="206"/>
      <c r="B333" s="55"/>
      <c r="C333" s="55"/>
      <c r="D333" s="55"/>
      <c r="E333" s="55"/>
      <c r="F333" s="139"/>
      <c r="G333" s="127"/>
      <c r="H333" s="128"/>
    </row>
    <row r="334" spans="1:11" ht="15.75" customHeight="1">
      <c r="A334" s="432">
        <v>13</v>
      </c>
      <c r="B334" s="1893" t="s">
        <v>471</v>
      </c>
      <c r="C334" s="1893"/>
      <c r="D334" s="1893"/>
      <c r="E334" s="1893"/>
      <c r="F334" s="135"/>
      <c r="G334" s="123"/>
      <c r="H334" s="124"/>
    </row>
    <row r="335" spans="1:11" ht="6.75" customHeight="1">
      <c r="A335" s="285"/>
      <c r="B335" s="55"/>
      <c r="C335" s="55"/>
      <c r="D335" s="55"/>
      <c r="E335" s="55"/>
      <c r="F335" s="139"/>
      <c r="G335" s="127"/>
      <c r="H335" s="128"/>
    </row>
    <row r="336" spans="1:11" s="273" customFormat="1" ht="38.25">
      <c r="A336" s="318" t="s">
        <v>697</v>
      </c>
      <c r="B336" s="216">
        <v>96973</v>
      </c>
      <c r="C336" s="297" t="s">
        <v>484</v>
      </c>
      <c r="D336" s="272" t="s">
        <v>77</v>
      </c>
      <c r="E336" s="298">
        <v>251.2</v>
      </c>
      <c r="F336" s="406">
        <v>52.16</v>
      </c>
      <c r="G336" s="77">
        <f t="shared" ref="G336:G345" si="26">TRUNC(F336*1.2824,2)</f>
        <v>66.88</v>
      </c>
      <c r="H336" s="74">
        <f t="shared" si="25"/>
        <v>16800.25</v>
      </c>
      <c r="K336" s="273" t="s">
        <v>482</v>
      </c>
    </row>
    <row r="337" spans="1:11" s="273" customFormat="1" ht="25.5">
      <c r="A337" s="318" t="s">
        <v>698</v>
      </c>
      <c r="B337" s="415" t="s">
        <v>393</v>
      </c>
      <c r="C337" s="221" t="s">
        <v>394</v>
      </c>
      <c r="D337" s="272" t="s">
        <v>8</v>
      </c>
      <c r="E337" s="298">
        <v>22</v>
      </c>
      <c r="F337" s="247">
        <f>[4]Planilha1!H70</f>
        <v>16.23</v>
      </c>
      <c r="G337" s="77">
        <f t="shared" si="26"/>
        <v>20.81</v>
      </c>
      <c r="H337" s="74">
        <f t="shared" si="25"/>
        <v>457.82</v>
      </c>
      <c r="K337" s="273" t="s">
        <v>483</v>
      </c>
    </row>
    <row r="338" spans="1:11" s="164" customFormat="1" ht="25.5">
      <c r="A338" s="318" t="s">
        <v>699</v>
      </c>
      <c r="B338" s="157">
        <v>98463</v>
      </c>
      <c r="C338" s="168" t="s">
        <v>688</v>
      </c>
      <c r="D338" s="54" t="s">
        <v>8</v>
      </c>
      <c r="E338" s="54">
        <v>44</v>
      </c>
      <c r="F338" s="252">
        <v>18.45</v>
      </c>
      <c r="G338" s="77">
        <f t="shared" si="26"/>
        <v>23.66</v>
      </c>
      <c r="H338" s="74">
        <f t="shared" si="25"/>
        <v>1041.04</v>
      </c>
      <c r="I338" s="186"/>
      <c r="K338" s="186"/>
    </row>
    <row r="339" spans="1:11" s="164" customFormat="1" ht="25.5">
      <c r="A339" s="318" t="s">
        <v>700</v>
      </c>
      <c r="B339" s="54">
        <v>38056</v>
      </c>
      <c r="C339" s="251" t="s">
        <v>695</v>
      </c>
      <c r="D339" s="54" t="s">
        <v>8</v>
      </c>
      <c r="E339" s="54">
        <v>44</v>
      </c>
      <c r="F339" s="252">
        <v>21.61</v>
      </c>
      <c r="G339" s="77">
        <f t="shared" si="26"/>
        <v>27.71</v>
      </c>
      <c r="H339" s="74">
        <f t="shared" si="25"/>
        <v>1219.24</v>
      </c>
    </row>
    <row r="340" spans="1:11" s="273" customFormat="1" ht="38.25">
      <c r="A340" s="318" t="s">
        <v>701</v>
      </c>
      <c r="B340" s="216">
        <v>1577</v>
      </c>
      <c r="C340" s="221" t="s">
        <v>689</v>
      </c>
      <c r="D340" s="243" t="s">
        <v>8</v>
      </c>
      <c r="E340" s="298">
        <v>66</v>
      </c>
      <c r="F340" s="406">
        <v>2.36</v>
      </c>
      <c r="G340" s="77">
        <f t="shared" si="26"/>
        <v>3.02</v>
      </c>
      <c r="H340" s="74">
        <f t="shared" si="25"/>
        <v>199.32</v>
      </c>
    </row>
    <row r="341" spans="1:11" s="299" customFormat="1" ht="25.5">
      <c r="A341" s="318" t="s">
        <v>702</v>
      </c>
      <c r="B341" s="216">
        <v>96984</v>
      </c>
      <c r="C341" s="221" t="s">
        <v>685</v>
      </c>
      <c r="D341" s="243" t="s">
        <v>77</v>
      </c>
      <c r="E341" s="300">
        <v>140</v>
      </c>
      <c r="F341" s="407">
        <v>44.22</v>
      </c>
      <c r="G341" s="77">
        <f t="shared" si="26"/>
        <v>56.7</v>
      </c>
      <c r="H341" s="74">
        <f t="shared" si="25"/>
        <v>7938</v>
      </c>
    </row>
    <row r="342" spans="1:11" ht="26.25">
      <c r="A342" s="318" t="s">
        <v>703</v>
      </c>
      <c r="B342" s="333">
        <v>98111</v>
      </c>
      <c r="C342" s="191" t="s">
        <v>777</v>
      </c>
      <c r="D342" s="155" t="s">
        <v>8</v>
      </c>
      <c r="E342" s="156">
        <v>22</v>
      </c>
      <c r="F342" s="259">
        <v>46.88</v>
      </c>
      <c r="G342" s="77">
        <f t="shared" si="26"/>
        <v>60.11</v>
      </c>
      <c r="H342" s="419">
        <f>TRUNC(E342*G342,2)</f>
        <v>1322.42</v>
      </c>
    </row>
    <row r="343" spans="1:11" s="164" customFormat="1" ht="25.5">
      <c r="A343" s="318" t="s">
        <v>704</v>
      </c>
      <c r="B343" s="157">
        <v>96985</v>
      </c>
      <c r="C343" s="168" t="s">
        <v>686</v>
      </c>
      <c r="D343" s="54" t="s">
        <v>8</v>
      </c>
      <c r="E343" s="54">
        <v>22</v>
      </c>
      <c r="F343" s="252">
        <v>51.13</v>
      </c>
      <c r="G343" s="77">
        <f t="shared" si="26"/>
        <v>65.56</v>
      </c>
      <c r="H343" s="74">
        <f t="shared" si="25"/>
        <v>1442.32</v>
      </c>
      <c r="I343" s="186"/>
      <c r="K343" s="186"/>
    </row>
    <row r="344" spans="1:11" s="164" customFormat="1" ht="12.75">
      <c r="A344" s="318" t="s">
        <v>705</v>
      </c>
      <c r="B344" s="157">
        <v>96988</v>
      </c>
      <c r="C344" s="303" t="s">
        <v>778</v>
      </c>
      <c r="D344" s="54" t="s">
        <v>8</v>
      </c>
      <c r="E344" s="54">
        <v>1</v>
      </c>
      <c r="F344" s="252">
        <v>150.35</v>
      </c>
      <c r="G344" s="77">
        <f t="shared" si="26"/>
        <v>192.8</v>
      </c>
      <c r="H344" s="74">
        <f t="shared" si="25"/>
        <v>192.8</v>
      </c>
    </row>
    <row r="345" spans="1:11" s="164" customFormat="1" ht="25.5">
      <c r="A345" s="318" t="s">
        <v>706</v>
      </c>
      <c r="B345" s="54">
        <v>96989</v>
      </c>
      <c r="C345" s="251" t="s">
        <v>687</v>
      </c>
      <c r="D345" s="429" t="s">
        <v>8</v>
      </c>
      <c r="E345" s="429">
        <v>1</v>
      </c>
      <c r="F345" s="426">
        <v>125.88</v>
      </c>
      <c r="G345" s="422">
        <f t="shared" si="26"/>
        <v>161.41999999999999</v>
      </c>
      <c r="H345" s="419">
        <f>TRUNC(E345*G345,2)</f>
        <v>161.41999999999999</v>
      </c>
    </row>
    <row r="346" spans="1:11" ht="14.25" customHeight="1">
      <c r="A346" s="199"/>
      <c r="B346" s="57"/>
      <c r="C346" s="190"/>
      <c r="D346" s="105"/>
      <c r="E346" s="106"/>
      <c r="F346" s="1893" t="s">
        <v>15</v>
      </c>
      <c r="G346" s="1893"/>
      <c r="H346" s="310">
        <f>SUM(H336:H345)</f>
        <v>30774.63</v>
      </c>
      <c r="I346" s="167" t="s">
        <v>105</v>
      </c>
    </row>
    <row r="347" spans="1:11" ht="9.75" customHeight="1">
      <c r="A347" s="197"/>
      <c r="B347" s="98"/>
      <c r="C347" s="103"/>
      <c r="D347" s="79"/>
      <c r="E347" s="107"/>
      <c r="F347" s="78"/>
      <c r="G347" s="78"/>
      <c r="H347" s="145"/>
    </row>
    <row r="348" spans="1:11" s="269" customFormat="1" ht="6.75" customHeight="1">
      <c r="A348" s="206"/>
      <c r="B348" s="55"/>
      <c r="C348" s="55"/>
      <c r="D348" s="55"/>
      <c r="E348" s="55"/>
      <c r="F348" s="139"/>
      <c r="G348" s="127"/>
      <c r="H348" s="128"/>
    </row>
    <row r="349" spans="1:11" s="269" customFormat="1" ht="18" customHeight="1">
      <c r="A349" s="284">
        <v>14</v>
      </c>
      <c r="B349" s="1893" t="s">
        <v>708</v>
      </c>
      <c r="C349" s="1893"/>
      <c r="D349" s="1893"/>
      <c r="E349" s="1893"/>
      <c r="F349" s="135"/>
      <c r="G349" s="123"/>
      <c r="H349" s="124"/>
    </row>
    <row r="350" spans="1:11" s="269" customFormat="1" ht="6.75" customHeight="1">
      <c r="A350" s="206"/>
      <c r="B350" s="55"/>
      <c r="C350" s="55"/>
      <c r="D350" s="55"/>
      <c r="E350" s="55"/>
      <c r="F350" s="139"/>
      <c r="G350" s="127"/>
      <c r="H350" s="128"/>
    </row>
    <row r="351" spans="1:11" s="322" customFormat="1" ht="15" customHeight="1">
      <c r="A351" s="323"/>
      <c r="B351" s="324"/>
      <c r="C351" s="327" t="s">
        <v>692</v>
      </c>
      <c r="D351" s="328"/>
      <c r="E351" s="329"/>
      <c r="F351" s="330"/>
      <c r="G351" s="331"/>
      <c r="H351" s="332"/>
    </row>
    <row r="352" spans="1:11" s="164" customFormat="1" ht="40.5" customHeight="1">
      <c r="A352" s="176" t="s">
        <v>682</v>
      </c>
      <c r="B352" s="157">
        <v>10197</v>
      </c>
      <c r="C352" s="168" t="s">
        <v>696</v>
      </c>
      <c r="D352" s="222" t="s">
        <v>8</v>
      </c>
      <c r="E352" s="176">
        <v>2</v>
      </c>
      <c r="F352" s="428">
        <v>503.7</v>
      </c>
      <c r="G352" s="424">
        <f>TRUNC(F352*1.2824,2)</f>
        <v>645.94000000000005</v>
      </c>
      <c r="H352" s="421">
        <f>TRUNC(E352*G352,2)</f>
        <v>1291.8800000000001</v>
      </c>
      <c r="I352" s="186"/>
      <c r="K352" s="186"/>
    </row>
    <row r="353" spans="1:9" s="267" customFormat="1" ht="36.75" customHeight="1">
      <c r="A353" s="176" t="s">
        <v>683</v>
      </c>
      <c r="B353" s="157">
        <v>101905</v>
      </c>
      <c r="C353" s="306" t="s">
        <v>690</v>
      </c>
      <c r="D353" s="124" t="s">
        <v>8</v>
      </c>
      <c r="E353" s="54">
        <v>4</v>
      </c>
      <c r="F353" s="252">
        <v>158.38</v>
      </c>
      <c r="G353" s="77">
        <f>TRUNC(F353*1.2824,2)</f>
        <v>203.1</v>
      </c>
      <c r="H353" s="74">
        <f>TRUNC(E353*G353,2)</f>
        <v>812.4</v>
      </c>
    </row>
    <row r="354" spans="1:9" s="267" customFormat="1" ht="39" customHeight="1">
      <c r="A354" s="176" t="s">
        <v>684</v>
      </c>
      <c r="B354" s="54">
        <v>101909</v>
      </c>
      <c r="C354" s="147" t="s">
        <v>691</v>
      </c>
      <c r="D354" s="124" t="s">
        <v>8</v>
      </c>
      <c r="E354" s="54">
        <v>6</v>
      </c>
      <c r="F354" s="252">
        <v>178.7</v>
      </c>
      <c r="G354" s="77">
        <f>TRUNC(F354*1.2824,2)</f>
        <v>229.16</v>
      </c>
      <c r="H354" s="74">
        <f>TRUNC(E354*G354,2)</f>
        <v>1374.96</v>
      </c>
    </row>
    <row r="355" spans="1:9" s="322" customFormat="1" ht="15">
      <c r="A355" s="301"/>
      <c r="B355" s="325"/>
      <c r="C355" s="334" t="s">
        <v>693</v>
      </c>
      <c r="D355" s="335"/>
      <c r="E355" s="302"/>
      <c r="F355" s="408"/>
      <c r="G355" s="77"/>
      <c r="H355" s="74"/>
    </row>
    <row r="356" spans="1:9" s="267" customFormat="1" ht="76.5">
      <c r="A356" s="176" t="s">
        <v>681</v>
      </c>
      <c r="B356" s="157">
        <v>96765</v>
      </c>
      <c r="C356" s="336" t="s">
        <v>694</v>
      </c>
      <c r="D356" s="216" t="s">
        <v>8</v>
      </c>
      <c r="E356" s="54">
        <v>4</v>
      </c>
      <c r="F356" s="252">
        <v>1335.68</v>
      </c>
      <c r="G356" s="77">
        <f>TRUNC(F356*1.2824,2)</f>
        <v>1712.87</v>
      </c>
      <c r="H356" s="74">
        <f>TRUNC(E356*G356,2)</f>
        <v>6851.48</v>
      </c>
      <c r="I356" s="164"/>
    </row>
    <row r="357" spans="1:9" s="3" customFormat="1" ht="15">
      <c r="A357" s="157"/>
      <c r="B357" s="123"/>
      <c r="C357" s="304"/>
      <c r="D357" s="78"/>
      <c r="E357" s="255"/>
      <c r="F357" s="1893" t="s">
        <v>15</v>
      </c>
      <c r="G357" s="1893"/>
      <c r="H357" s="76">
        <f>SUM(H352:H356)</f>
        <v>10330.719999999999</v>
      </c>
      <c r="I357" s="305" t="s">
        <v>494</v>
      </c>
    </row>
    <row r="358" spans="1:9" s="269" customFormat="1" ht="9.75" customHeight="1">
      <c r="A358" s="197" t="s">
        <v>240</v>
      </c>
      <c r="B358" s="98"/>
      <c r="C358" s="103"/>
      <c r="D358" s="79"/>
      <c r="E358" s="107"/>
      <c r="F358" s="78"/>
      <c r="G358" s="78"/>
      <c r="H358" s="145"/>
    </row>
    <row r="359" spans="1:9" s="269" customFormat="1" ht="6.75" customHeight="1">
      <c r="A359" s="206"/>
      <c r="B359" s="55"/>
      <c r="C359" s="55"/>
      <c r="D359" s="55"/>
      <c r="E359" s="55"/>
      <c r="F359" s="139"/>
      <c r="G359" s="127"/>
      <c r="H359" s="128"/>
    </row>
    <row r="360" spans="1:9" s="269" customFormat="1" ht="18" customHeight="1">
      <c r="A360" s="432">
        <v>15</v>
      </c>
      <c r="B360" s="1893" t="s">
        <v>707</v>
      </c>
      <c r="C360" s="1893"/>
      <c r="D360" s="1893"/>
      <c r="E360" s="1893"/>
      <c r="F360" s="135"/>
      <c r="G360" s="123"/>
      <c r="H360" s="124"/>
    </row>
    <row r="361" spans="1:9" s="269" customFormat="1" ht="6.75" customHeight="1" thickBot="1">
      <c r="A361" s="206"/>
      <c r="B361" s="55"/>
      <c r="C361" s="55"/>
      <c r="D361" s="55"/>
      <c r="E361" s="55"/>
      <c r="F361" s="139"/>
      <c r="G361" s="127"/>
      <c r="H361" s="128"/>
    </row>
    <row r="362" spans="1:9" s="7" customFormat="1" ht="51.75" thickBot="1">
      <c r="A362" s="216" t="s">
        <v>709</v>
      </c>
      <c r="B362" s="414" t="s">
        <v>477</v>
      </c>
      <c r="C362" s="339" t="s">
        <v>711</v>
      </c>
      <c r="D362" s="340" t="s">
        <v>81</v>
      </c>
      <c r="E362" s="343">
        <v>48</v>
      </c>
      <c r="F362" s="344" t="e">
        <f>'COMPOSIÇÕES DESSA PLANILHA'!#REF!</f>
        <v>#REF!</v>
      </c>
      <c r="G362" s="77" t="e">
        <f>TRUNC(F362*1.2824,2)</f>
        <v>#REF!</v>
      </c>
      <c r="H362" s="74" t="e">
        <f>TRUNC(E362*G362,2)</f>
        <v>#REF!</v>
      </c>
    </row>
    <row r="363" spans="1:9" s="7" customFormat="1" ht="26.25" thickBot="1">
      <c r="A363" s="216" t="s">
        <v>710</v>
      </c>
      <c r="B363" s="414" t="s">
        <v>478</v>
      </c>
      <c r="C363" s="341" t="s">
        <v>712</v>
      </c>
      <c r="D363" s="342" t="s">
        <v>81</v>
      </c>
      <c r="E363" s="343">
        <v>4.8</v>
      </c>
      <c r="F363" s="344" t="e">
        <f>'COMPOSIÇÕES DESSA PLANILHA'!#REF!</f>
        <v>#REF!</v>
      </c>
      <c r="G363" s="77" t="e">
        <f>TRUNC(F363*1.2824,2)</f>
        <v>#REF!</v>
      </c>
      <c r="H363" s="74" t="e">
        <f>TRUNC(E363*G363,2)</f>
        <v>#REF!</v>
      </c>
    </row>
    <row r="364" spans="1:9" s="3" customFormat="1" ht="15">
      <c r="A364" s="157"/>
      <c r="B364" s="123"/>
      <c r="C364" s="304"/>
      <c r="D364" s="78"/>
      <c r="E364" s="255"/>
      <c r="F364" s="1893" t="s">
        <v>15</v>
      </c>
      <c r="G364" s="1893"/>
      <c r="H364" s="76" t="e">
        <f>SUM(H359:H363)</f>
        <v>#REF!</v>
      </c>
      <c r="I364" s="305" t="s">
        <v>494</v>
      </c>
    </row>
    <row r="365" spans="1:9" s="269" customFormat="1" ht="9.75" customHeight="1">
      <c r="A365" s="197" t="s">
        <v>240</v>
      </c>
      <c r="B365" s="98"/>
      <c r="C365" s="103"/>
      <c r="D365" s="79"/>
      <c r="E365" s="107"/>
      <c r="F365" s="78"/>
      <c r="G365" s="78"/>
      <c r="H365" s="145"/>
    </row>
    <row r="366" spans="1:9" s="269" customFormat="1" ht="6.75" customHeight="1">
      <c r="A366" s="206"/>
      <c r="B366" s="55"/>
      <c r="C366" s="55"/>
      <c r="D366" s="55"/>
      <c r="E366" s="55"/>
      <c r="F366" s="139"/>
      <c r="G366" s="127"/>
      <c r="H366" s="128"/>
    </row>
    <row r="367" spans="1:9" s="269" customFormat="1" ht="18" customHeight="1">
      <c r="A367" s="432">
        <v>16</v>
      </c>
      <c r="B367" s="1893" t="s">
        <v>713</v>
      </c>
      <c r="C367" s="1893"/>
      <c r="D367" s="1893"/>
      <c r="E367" s="1893"/>
      <c r="F367" s="135"/>
      <c r="G367" s="123"/>
      <c r="H367" s="124"/>
    </row>
    <row r="368" spans="1:9" s="269" customFormat="1" ht="6.75" customHeight="1">
      <c r="A368" s="254"/>
      <c r="B368" s="84"/>
      <c r="C368" s="84"/>
      <c r="D368" s="84"/>
      <c r="E368" s="84"/>
      <c r="F368" s="132"/>
      <c r="G368" s="86"/>
      <c r="H368" s="122"/>
    </row>
    <row r="369" spans="1:11" s="7" customFormat="1" ht="12.75">
      <c r="A369" s="216" t="s">
        <v>730</v>
      </c>
      <c r="B369" s="338">
        <v>99824</v>
      </c>
      <c r="C369" s="160" t="s">
        <v>721</v>
      </c>
      <c r="D369" s="66" t="s">
        <v>81</v>
      </c>
      <c r="E369" s="343">
        <v>55.86</v>
      </c>
      <c r="F369" s="409">
        <v>1.76</v>
      </c>
      <c r="G369" s="77">
        <f>TRUNC(F369*1.2824,2)</f>
        <v>2.25</v>
      </c>
      <c r="H369" s="74">
        <f>TRUNC(E369*G369,2)</f>
        <v>125.68</v>
      </c>
    </row>
    <row r="370" spans="1:11" s="7" customFormat="1" ht="25.5">
      <c r="A370" s="216" t="s">
        <v>723</v>
      </c>
      <c r="B370" s="338">
        <v>99814</v>
      </c>
      <c r="C370" s="160" t="s">
        <v>722</v>
      </c>
      <c r="D370" s="66"/>
      <c r="E370" s="343">
        <v>1102.02</v>
      </c>
      <c r="F370" s="409">
        <v>1.36</v>
      </c>
      <c r="G370" s="77">
        <f>TRUNC(F370*1.2824,2)</f>
        <v>1.74</v>
      </c>
      <c r="H370" s="74">
        <f>TRUNC(E370*G370,2)</f>
        <v>1917.51</v>
      </c>
    </row>
    <row r="371" spans="1:11" s="349" customFormat="1" ht="25.5">
      <c r="A371" s="216" t="s">
        <v>724</v>
      </c>
      <c r="B371" s="347">
        <v>99821</v>
      </c>
      <c r="C371" s="216" t="s">
        <v>714</v>
      </c>
      <c r="D371" s="216" t="s">
        <v>81</v>
      </c>
      <c r="E371" s="348">
        <v>93.86</v>
      </c>
      <c r="F371" s="218">
        <v>2.12</v>
      </c>
      <c r="G371" s="77">
        <f>TRUNC(F371*1.2824,2)</f>
        <v>2.71</v>
      </c>
      <c r="H371" s="74">
        <f>TRUNC(E371*G371,2)</f>
        <v>254.36</v>
      </c>
    </row>
    <row r="372" spans="1:11" s="3" customFormat="1" ht="15">
      <c r="A372" s="213"/>
      <c r="B372" s="326"/>
      <c r="C372" s="304"/>
      <c r="D372" s="345"/>
      <c r="E372" s="289"/>
      <c r="F372" s="1893" t="s">
        <v>15</v>
      </c>
      <c r="G372" s="1893"/>
      <c r="H372" s="346">
        <f>SUM(H369:H371)</f>
        <v>2297.5500000000002</v>
      </c>
      <c r="I372" s="305" t="s">
        <v>494</v>
      </c>
    </row>
    <row r="373" spans="1:11" s="50" customFormat="1" ht="5.25" customHeight="1">
      <c r="A373" s="229"/>
      <c r="B373" s="230"/>
      <c r="C373" s="231"/>
      <c r="D373" s="232"/>
      <c r="E373" s="232"/>
      <c r="F373" s="233"/>
      <c r="G373" s="234"/>
      <c r="H373" s="235"/>
    </row>
    <row r="374" spans="1:11" ht="21.75" customHeight="1">
      <c r="A374" s="1893" t="s">
        <v>729</v>
      </c>
      <c r="B374" s="1893"/>
      <c r="C374" s="1893"/>
      <c r="D374" s="1893"/>
      <c r="E374" s="1893"/>
      <c r="F374" s="1893"/>
      <c r="G374" s="1893" t="e">
        <f>H19+H24+H46+H74+H90+H107+H154+H190+H201+H211+H219+H331+H346+H357+H364+H372</f>
        <v>#REF!</v>
      </c>
      <c r="H374" s="1893"/>
      <c r="J374" s="51" t="e">
        <f>H19+H24+H46+H74+H90+H107+H154+H190+H201+H211+H219+H331+H346+H357+H364+H372</f>
        <v>#REF!</v>
      </c>
    </row>
    <row r="375" spans="1:11" ht="5.25" customHeight="1">
      <c r="A375" s="198"/>
      <c r="B375" s="80"/>
      <c r="C375" s="81"/>
      <c r="D375" s="95"/>
      <c r="E375" s="95"/>
      <c r="F375" s="138"/>
      <c r="G375" s="82"/>
      <c r="H375" s="239"/>
    </row>
    <row r="376" spans="1:11">
      <c r="A376" s="201"/>
      <c r="B376" s="57"/>
      <c r="C376" s="1893" t="s">
        <v>485</v>
      </c>
      <c r="D376" s="1893"/>
      <c r="E376" s="87"/>
      <c r="F376" s="140"/>
      <c r="G376" s="88"/>
      <c r="H376" s="91"/>
      <c r="I376" s="154"/>
    </row>
    <row r="377" spans="1:11" ht="16.5" customHeight="1">
      <c r="A377" s="202"/>
      <c r="B377" s="58"/>
      <c r="C377" s="236"/>
      <c r="D377" s="236"/>
      <c r="E377" s="89"/>
      <c r="F377" s="141"/>
      <c r="G377" s="90"/>
      <c r="H377" s="91"/>
    </row>
    <row r="378" spans="1:11">
      <c r="A378" s="202"/>
      <c r="B378" s="58"/>
      <c r="C378" s="1893" t="s">
        <v>17</v>
      </c>
      <c r="D378" s="1893"/>
      <c r="E378" s="226"/>
      <c r="F378" s="141"/>
      <c r="G378" s="90"/>
      <c r="H378" s="91"/>
      <c r="I378" s="1" t="s">
        <v>57</v>
      </c>
    </row>
    <row r="379" spans="1:11">
      <c r="A379" s="202"/>
      <c r="B379" s="58"/>
      <c r="C379" s="1893" t="s">
        <v>18</v>
      </c>
      <c r="D379" s="1893"/>
      <c r="E379" s="226"/>
      <c r="F379" s="142"/>
      <c r="G379" s="90"/>
      <c r="H379" s="91"/>
    </row>
    <row r="380" spans="1:11">
      <c r="A380" s="202"/>
      <c r="B380" s="58"/>
      <c r="C380" s="1893" t="s">
        <v>19</v>
      </c>
      <c r="D380" s="1893"/>
      <c r="E380" s="226"/>
      <c r="F380" s="141"/>
      <c r="G380" s="90"/>
      <c r="H380" s="91"/>
    </row>
    <row r="381" spans="1:11" ht="5.25" customHeight="1">
      <c r="A381" s="200"/>
      <c r="B381" s="65"/>
      <c r="C381" s="351"/>
      <c r="D381" s="352"/>
      <c r="E381" s="125"/>
      <c r="F381" s="134"/>
      <c r="G381" s="353"/>
      <c r="H381" s="102"/>
      <c r="K381" s="154"/>
    </row>
    <row r="382" spans="1:11" ht="6.75" customHeight="1">
      <c r="A382" s="354"/>
      <c r="B382" s="355"/>
      <c r="C382" s="146"/>
      <c r="D382" s="356"/>
      <c r="E382" s="357"/>
      <c r="F382" s="358"/>
      <c r="G382" s="358"/>
      <c r="H382" s="359"/>
    </row>
    <row r="383" spans="1:11" ht="6" customHeight="1">
      <c r="A383" s="197"/>
      <c r="B383" s="98"/>
      <c r="C383" s="103"/>
      <c r="D383" s="360"/>
      <c r="E383" s="107"/>
      <c r="F383" s="78"/>
      <c r="G383" s="78"/>
      <c r="H383" s="145"/>
    </row>
    <row r="384" spans="1:11" ht="5.25" customHeight="1">
      <c r="A384" s="200"/>
      <c r="B384" s="65"/>
      <c r="C384" s="351"/>
      <c r="D384" s="352"/>
      <c r="E384" s="125"/>
      <c r="F384" s="134"/>
      <c r="G384" s="353"/>
      <c r="H384" s="102"/>
      <c r="K384" s="154"/>
    </row>
    <row r="385" spans="1:8" s="364" customFormat="1" ht="5.25" customHeight="1">
      <c r="A385" s="1893"/>
      <c r="B385" s="1893"/>
      <c r="C385" s="1893"/>
      <c r="D385" s="1893"/>
      <c r="E385" s="1893"/>
      <c r="F385" s="1893"/>
      <c r="G385" s="362"/>
      <c r="H385" s="363"/>
    </row>
    <row r="386" spans="1:8" ht="27" customHeight="1">
      <c r="A386" s="1893" t="s">
        <v>768</v>
      </c>
      <c r="B386" s="1893"/>
      <c r="C386" s="1893"/>
      <c r="D386" s="1893"/>
      <c r="E386" s="1893"/>
      <c r="F386" s="1893"/>
      <c r="G386" s="1893"/>
      <c r="H386" s="1893"/>
    </row>
    <row r="387" spans="1:8" s="364" customFormat="1" ht="4.5" customHeight="1">
      <c r="A387" s="1893"/>
      <c r="B387" s="1893"/>
      <c r="C387" s="1893"/>
      <c r="D387" s="1893"/>
      <c r="E387" s="1893"/>
      <c r="F387" s="1893"/>
      <c r="G387" s="396"/>
      <c r="H387" s="397"/>
    </row>
    <row r="388" spans="1:8" ht="4.5" customHeight="1">
      <c r="A388" s="1893"/>
      <c r="B388" s="1893"/>
      <c r="C388" s="1893"/>
      <c r="D388" s="1893"/>
      <c r="E388" s="1893"/>
      <c r="F388" s="1893"/>
      <c r="G388" s="1893"/>
      <c r="H388" s="1893"/>
    </row>
    <row r="389" spans="1:8" s="364" customFormat="1" ht="4.5" customHeight="1">
      <c r="A389" s="1893"/>
      <c r="B389" s="1893"/>
      <c r="C389" s="1893"/>
      <c r="D389" s="1893"/>
      <c r="E389" s="1893"/>
      <c r="F389" s="1893"/>
      <c r="G389" s="362"/>
      <c r="H389" s="363"/>
    </row>
    <row r="390" spans="1:8" ht="15.75" customHeight="1">
      <c r="A390" s="1893" t="s">
        <v>4</v>
      </c>
      <c r="B390" s="1893"/>
      <c r="C390" s="1893" t="s">
        <v>793</v>
      </c>
      <c r="D390" s="1893"/>
      <c r="E390" s="1893"/>
      <c r="F390" s="1893" t="s">
        <v>734</v>
      </c>
      <c r="G390" s="1893"/>
      <c r="H390" s="1893"/>
    </row>
    <row r="391" spans="1:8" ht="5.25" customHeight="1">
      <c r="A391" s="1893"/>
      <c r="B391" s="1893"/>
      <c r="C391" s="1893"/>
      <c r="D391" s="1893"/>
      <c r="E391" s="1893"/>
      <c r="F391" s="1893"/>
      <c r="G391" s="1893"/>
      <c r="H391" s="1893"/>
    </row>
    <row r="392" spans="1:8" ht="33.75" customHeight="1">
      <c r="A392" s="2" t="s">
        <v>5</v>
      </c>
      <c r="B392" s="262" t="s">
        <v>735</v>
      </c>
      <c r="C392" s="108" t="s">
        <v>7</v>
      </c>
      <c r="D392" s="365" t="s">
        <v>8</v>
      </c>
      <c r="E392" s="97" t="s">
        <v>11</v>
      </c>
      <c r="F392" s="129" t="s">
        <v>12</v>
      </c>
      <c r="G392" s="5" t="s">
        <v>13</v>
      </c>
      <c r="H392" s="4" t="s">
        <v>14</v>
      </c>
    </row>
    <row r="393" spans="1:8" ht="4.5" customHeight="1">
      <c r="A393" s="194"/>
      <c r="B393" s="96"/>
      <c r="C393" s="52"/>
      <c r="D393" s="366"/>
      <c r="E393" s="96"/>
      <c r="F393" s="130"/>
      <c r="G393" s="120"/>
      <c r="H393" s="121"/>
    </row>
    <row r="394" spans="1:8" ht="10.5" customHeight="1" thickBot="1">
      <c r="A394" s="197"/>
      <c r="B394" s="98"/>
      <c r="C394" s="103"/>
      <c r="D394" s="360"/>
      <c r="E394" s="107"/>
      <c r="F394" s="78"/>
      <c r="G394" s="78"/>
      <c r="H394" s="145"/>
    </row>
    <row r="395" spans="1:8" ht="15.75" customHeight="1">
      <c r="A395" s="209">
        <v>1</v>
      </c>
      <c r="B395" s="1893" t="s">
        <v>737</v>
      </c>
      <c r="C395" s="1893"/>
      <c r="D395" s="1893"/>
      <c r="E395" s="1893"/>
      <c r="F395" s="131"/>
      <c r="G395" s="70"/>
      <c r="H395" s="110"/>
    </row>
    <row r="396" spans="1:8" s="12" customFormat="1" ht="38.25" customHeight="1">
      <c r="A396" s="54" t="s">
        <v>75</v>
      </c>
      <c r="B396" s="54">
        <v>99059</v>
      </c>
      <c r="C396" s="118" t="s">
        <v>181</v>
      </c>
      <c r="D396" s="54" t="s">
        <v>77</v>
      </c>
      <c r="E396" s="54">
        <f>2*(50+60)</f>
        <v>220</v>
      </c>
      <c r="F396" s="252">
        <v>41.45</v>
      </c>
      <c r="G396" s="77">
        <f>TRUNC(F396*1.2824,2)</f>
        <v>53.15</v>
      </c>
      <c r="H396" s="74">
        <f>TRUNC(E396*G396,2)</f>
        <v>11693</v>
      </c>
    </row>
    <row r="397" spans="1:8" ht="15.75" customHeight="1">
      <c r="A397" s="197"/>
      <c r="B397" s="116"/>
      <c r="C397" s="64"/>
      <c r="D397" s="367"/>
      <c r="E397" s="368"/>
      <c r="F397" s="1893" t="s">
        <v>214</v>
      </c>
      <c r="G397" s="1893"/>
      <c r="H397" s="67">
        <f>SUM(H395:H396)</f>
        <v>11693</v>
      </c>
    </row>
    <row r="398" spans="1:8" ht="6.75" customHeight="1">
      <c r="A398" s="198"/>
      <c r="B398" s="65"/>
      <c r="C398" s="65"/>
      <c r="D398" s="369"/>
      <c r="E398" s="65"/>
      <c r="F398" s="132"/>
      <c r="G398" s="86"/>
      <c r="H398" s="122"/>
    </row>
    <row r="399" spans="1:8" ht="16.5" customHeight="1">
      <c r="A399" s="208">
        <v>2</v>
      </c>
      <c r="B399" s="1893" t="s">
        <v>738</v>
      </c>
      <c r="C399" s="1893"/>
      <c r="D399" s="1893"/>
      <c r="E399" s="1893"/>
      <c r="F399" s="135"/>
      <c r="G399" s="123"/>
      <c r="H399" s="124"/>
    </row>
    <row r="400" spans="1:8" s="3" customFormat="1" ht="25.5">
      <c r="A400" s="54" t="s">
        <v>739</v>
      </c>
      <c r="B400" s="54">
        <v>93358</v>
      </c>
      <c r="C400" s="118" t="s">
        <v>740</v>
      </c>
      <c r="D400" s="54" t="s">
        <v>88</v>
      </c>
      <c r="E400" s="54">
        <f>TRUNC((213.5*0.2*0.2)+(2.5*0.2*0.25)+(4*0.3*0.3),2)</f>
        <v>9.02</v>
      </c>
      <c r="F400" s="252">
        <v>59.97</v>
      </c>
      <c r="G400" s="77">
        <f t="shared" ref="G400:G408" si="27">TRUNC(F400*1.2824,2)</f>
        <v>76.900000000000006</v>
      </c>
      <c r="H400" s="74">
        <f t="shared" ref="H400:H408" si="28">TRUNC(E400*G400,2)</f>
        <v>693.63</v>
      </c>
    </row>
    <row r="401" spans="1:20" s="3" customFormat="1" ht="38.25">
      <c r="A401" s="54" t="s">
        <v>741</v>
      </c>
      <c r="B401" s="54">
        <v>95240</v>
      </c>
      <c r="C401" s="118" t="s">
        <v>742</v>
      </c>
      <c r="D401" s="54" t="s">
        <v>81</v>
      </c>
      <c r="E401" s="54">
        <f>TRUNC((216*0.2+4*0.3),2)</f>
        <v>44.4</v>
      </c>
      <c r="F401" s="252">
        <v>14.2</v>
      </c>
      <c r="G401" s="77">
        <f t="shared" si="27"/>
        <v>18.21</v>
      </c>
      <c r="H401" s="74">
        <f t="shared" si="28"/>
        <v>808.52</v>
      </c>
    </row>
    <row r="402" spans="1:20" s="9" customFormat="1" ht="49.5" customHeight="1">
      <c r="A402" s="54" t="s">
        <v>447</v>
      </c>
      <c r="B402" s="54">
        <v>101165</v>
      </c>
      <c r="C402" s="148" t="s">
        <v>743</v>
      </c>
      <c r="D402" s="54" t="s">
        <v>88</v>
      </c>
      <c r="E402" s="54">
        <f>TRUNC(213.5*0.14*0.19,2)</f>
        <v>5.67</v>
      </c>
      <c r="F402" s="252">
        <v>718.35</v>
      </c>
      <c r="G402" s="77">
        <f t="shared" si="27"/>
        <v>921.21</v>
      </c>
      <c r="H402" s="74">
        <f t="shared" si="28"/>
        <v>5223.26</v>
      </c>
    </row>
    <row r="403" spans="1:20" ht="76.5">
      <c r="A403" s="54" t="s">
        <v>744</v>
      </c>
      <c r="B403" s="156">
        <v>101174</v>
      </c>
      <c r="C403" s="161" t="s">
        <v>745</v>
      </c>
      <c r="D403" s="66" t="s">
        <v>77</v>
      </c>
      <c r="E403" s="156">
        <f>2*20+24+23</f>
        <v>87</v>
      </c>
      <c r="F403" s="259">
        <v>73.47</v>
      </c>
      <c r="G403" s="77">
        <f t="shared" si="27"/>
        <v>94.21</v>
      </c>
      <c r="H403" s="74">
        <f t="shared" si="28"/>
        <v>8196.27</v>
      </c>
      <c r="I403" s="370"/>
    </row>
    <row r="404" spans="1:20" ht="51">
      <c r="A404" s="54" t="s">
        <v>746</v>
      </c>
      <c r="B404" s="156">
        <v>92775</v>
      </c>
      <c r="C404" s="166" t="s">
        <v>747</v>
      </c>
      <c r="D404" s="156" t="s">
        <v>83</v>
      </c>
      <c r="E404" s="155">
        <f>TRUNC(((85*2/0.17*0.56)+(2*2/0.17*0.74)+(213.5/0.15*0.56)+(4.5/0.15*0.62))*0.154,2)</f>
        <v>214.53</v>
      </c>
      <c r="F404" s="259">
        <v>20.010000000000002</v>
      </c>
      <c r="G404" s="77">
        <f t="shared" si="27"/>
        <v>25.66</v>
      </c>
      <c r="H404" s="74">
        <f t="shared" si="28"/>
        <v>5504.83</v>
      </c>
    </row>
    <row r="405" spans="1:20" ht="63.75" customHeight="1">
      <c r="A405" s="54" t="s">
        <v>448</v>
      </c>
      <c r="B405" s="156">
        <v>92777</v>
      </c>
      <c r="C405" s="160" t="s">
        <v>748</v>
      </c>
      <c r="D405" s="156" t="s">
        <v>83</v>
      </c>
      <c r="E405" s="155">
        <f>TRUNC(((85*4*2.1)+((213.5+0.1)*4)+(2*2*6*2.1))*0.395,2)</f>
        <v>639.41999999999996</v>
      </c>
      <c r="F405" s="259">
        <v>18.86</v>
      </c>
      <c r="G405" s="77">
        <f t="shared" si="27"/>
        <v>24.18</v>
      </c>
      <c r="H405" s="74">
        <f t="shared" si="28"/>
        <v>15461.17</v>
      </c>
    </row>
    <row r="406" spans="1:20" ht="53.25" customHeight="1">
      <c r="A406" s="54" t="s">
        <v>749</v>
      </c>
      <c r="B406" s="54">
        <v>92779</v>
      </c>
      <c r="C406" s="118" t="s">
        <v>208</v>
      </c>
      <c r="D406" s="54" t="s">
        <v>16</v>
      </c>
      <c r="E406" s="54">
        <f>TRUNC((5*(4.5+0.1))*0.963,2)</f>
        <v>22.14</v>
      </c>
      <c r="F406" s="401">
        <v>14.46</v>
      </c>
      <c r="G406" s="77">
        <f t="shared" si="27"/>
        <v>18.54</v>
      </c>
      <c r="H406" s="74">
        <f t="shared" si="28"/>
        <v>410.47</v>
      </c>
      <c r="I406" s="1893"/>
      <c r="J406" s="1893"/>
      <c r="K406" s="425"/>
      <c r="L406" s="425"/>
      <c r="M406" s="425"/>
      <c r="N406" s="425"/>
      <c r="O406" s="425"/>
      <c r="P406" s="425"/>
      <c r="Q406" s="425"/>
      <c r="R406" s="425"/>
      <c r="S406" s="425"/>
      <c r="T406" s="425"/>
    </row>
    <row r="407" spans="1:20" s="267" customFormat="1" ht="51">
      <c r="A407" s="54" t="s">
        <v>750</v>
      </c>
      <c r="B407" s="157">
        <v>102477</v>
      </c>
      <c r="C407" s="168" t="s">
        <v>774</v>
      </c>
      <c r="D407" s="124" t="s">
        <v>88</v>
      </c>
      <c r="E407" s="54">
        <f>TRUNC((85*0.12*0.25*1.8+2*0.2*0.2*2+213.5*0.12*0.25+4.5*0.2*0.3),2)</f>
        <v>11.42</v>
      </c>
      <c r="F407" s="252">
        <v>466.56</v>
      </c>
      <c r="G407" s="77">
        <f t="shared" si="27"/>
        <v>598.30999999999995</v>
      </c>
      <c r="H407" s="421">
        <f>TRUNC(E407*G407,2)</f>
        <v>6832.7</v>
      </c>
      <c r="I407" s="268"/>
      <c r="K407" s="268"/>
    </row>
    <row r="408" spans="1:20" ht="24.75" customHeight="1">
      <c r="A408" s="54" t="s">
        <v>751</v>
      </c>
      <c r="B408" s="156">
        <v>92873</v>
      </c>
      <c r="C408" s="191" t="s">
        <v>222</v>
      </c>
      <c r="D408" s="156" t="s">
        <v>88</v>
      </c>
      <c r="E408" s="156">
        <f>E407</f>
        <v>11.42</v>
      </c>
      <c r="F408" s="259">
        <v>154.81</v>
      </c>
      <c r="G408" s="77">
        <f t="shared" si="27"/>
        <v>198.52</v>
      </c>
      <c r="H408" s="74">
        <f t="shared" si="28"/>
        <v>2267.09</v>
      </c>
    </row>
    <row r="409" spans="1:20" s="267" customFormat="1" ht="38.25" customHeight="1">
      <c r="A409" s="54" t="s">
        <v>752</v>
      </c>
      <c r="B409" s="157">
        <v>96533</v>
      </c>
      <c r="C409" s="168" t="s">
        <v>491</v>
      </c>
      <c r="D409" s="124" t="s">
        <v>81</v>
      </c>
      <c r="E409" s="54">
        <f>TRUNC((213.5*2*0.3+4.5*2*0.3)/2,2)</f>
        <v>65.400000000000006</v>
      </c>
      <c r="F409" s="252">
        <v>80.02</v>
      </c>
      <c r="G409" s="77">
        <f>TRUNC(F409*1.2824,2)</f>
        <v>102.61</v>
      </c>
      <c r="H409" s="74">
        <f>TRUNC(E409*G409,2)</f>
        <v>6710.69</v>
      </c>
    </row>
    <row r="410" spans="1:20" s="267" customFormat="1" ht="51">
      <c r="A410" s="54" t="s">
        <v>753</v>
      </c>
      <c r="B410" s="157">
        <v>92411</v>
      </c>
      <c r="C410" s="251" t="s">
        <v>492</v>
      </c>
      <c r="D410" s="126" t="s">
        <v>81</v>
      </c>
      <c r="E410" s="429">
        <f>TRUNC(((85*1.8)*2*(0.15+0.3))/2,2)</f>
        <v>68.849999999999994</v>
      </c>
      <c r="F410" s="426">
        <v>132.62</v>
      </c>
      <c r="G410" s="422">
        <f>TRUNC(F410*1.2824,2)</f>
        <v>170.07</v>
      </c>
      <c r="H410" s="74">
        <f>TRUNC(E410*G410,2)</f>
        <v>11709.31</v>
      </c>
    </row>
    <row r="411" spans="1:20" ht="15.75" customHeight="1">
      <c r="A411" s="197"/>
      <c r="B411" s="116"/>
      <c r="C411" s="64"/>
      <c r="D411" s="367"/>
      <c r="E411" s="368"/>
      <c r="F411" s="1893" t="s">
        <v>213</v>
      </c>
      <c r="G411" s="1893"/>
      <c r="H411" s="67">
        <f>SUM(H400:H410)</f>
        <v>63817.94</v>
      </c>
      <c r="J411" s="1" t="e">
        <f>#REF!-#REF!</f>
        <v>#REF!</v>
      </c>
    </row>
    <row r="412" spans="1:20" ht="6.75" customHeight="1">
      <c r="A412" s="198"/>
      <c r="B412" s="65"/>
      <c r="C412" s="65"/>
      <c r="D412" s="369"/>
      <c r="E412" s="65"/>
      <c r="F412" s="132"/>
      <c r="G412" s="86"/>
      <c r="H412" s="122"/>
    </row>
    <row r="413" spans="1:20" ht="15" customHeight="1" thickBot="1">
      <c r="A413" s="208">
        <v>3</v>
      </c>
      <c r="B413" s="1893" t="s">
        <v>754</v>
      </c>
      <c r="C413" s="1893"/>
      <c r="D413" s="1893"/>
      <c r="E413" s="1893"/>
      <c r="F413" s="135"/>
      <c r="G413" s="123"/>
      <c r="H413" s="124"/>
    </row>
    <row r="414" spans="1:20" ht="51.75" thickBot="1">
      <c r="A414" s="337" t="s">
        <v>293</v>
      </c>
      <c r="B414" s="371">
        <v>89168</v>
      </c>
      <c r="C414" s="372" t="s">
        <v>755</v>
      </c>
      <c r="D414" s="373" t="s">
        <v>20</v>
      </c>
      <c r="E414" s="216">
        <f>TRUNC(((220-60-2*0.2-20*2*0.25-24*0.25)*(1.8-0.2))+((60-6.5-19*0.25)* (1.8-0.2)),2)</f>
        <v>307.76</v>
      </c>
      <c r="F414" s="189">
        <v>73.55</v>
      </c>
      <c r="G414" s="77">
        <f t="shared" ref="G414:G419" si="29">TRUNC(F414*1.2824,2)</f>
        <v>94.32</v>
      </c>
      <c r="H414" s="374">
        <f>G414*E414</f>
        <v>29027.919999999998</v>
      </c>
      <c r="J414" s="216" t="s">
        <v>756</v>
      </c>
    </row>
    <row r="415" spans="1:20" s="3" customFormat="1" ht="38.25">
      <c r="A415" s="337" t="s">
        <v>294</v>
      </c>
      <c r="B415" s="54">
        <v>98555</v>
      </c>
      <c r="C415" s="118" t="s">
        <v>726</v>
      </c>
      <c r="D415" s="66" t="s">
        <v>81</v>
      </c>
      <c r="E415" s="152">
        <f>TRUNC((213.5*(2*0.25+0.12)+4.5*2*0.3+0.2),2)</f>
        <v>135.27000000000001</v>
      </c>
      <c r="F415" s="183">
        <v>19.559999999999999</v>
      </c>
      <c r="G415" s="77">
        <f t="shared" si="29"/>
        <v>25.08</v>
      </c>
      <c r="H415" s="74">
        <f>TRUNC(E415*G415,2)</f>
        <v>3392.57</v>
      </c>
    </row>
    <row r="416" spans="1:20" ht="51.75" thickBot="1">
      <c r="A416" s="337" t="s">
        <v>295</v>
      </c>
      <c r="B416" s="375">
        <v>87894</v>
      </c>
      <c r="C416" s="376" t="s">
        <v>757</v>
      </c>
      <c r="D416" s="377" t="s">
        <v>20</v>
      </c>
      <c r="E416" s="216">
        <f>TRUNC(((2*307.76)+(85*2*(0.25+0.12))+(213.5*2*0.25)+((60-2.5-4.5)*0.12)),2)</f>
        <v>791.53</v>
      </c>
      <c r="F416" s="189">
        <v>4.78</v>
      </c>
      <c r="G416" s="77">
        <f t="shared" si="29"/>
        <v>6.12</v>
      </c>
      <c r="H416" s="374">
        <f>G416*E416</f>
        <v>4844.16</v>
      </c>
    </row>
    <row r="417" spans="1:10" ht="64.5" thickBot="1">
      <c r="A417" s="337" t="s">
        <v>296</v>
      </c>
      <c r="B417" s="371">
        <v>87529</v>
      </c>
      <c r="C417" s="376" t="s">
        <v>758</v>
      </c>
      <c r="D417" s="377" t="s">
        <v>20</v>
      </c>
      <c r="E417" s="216">
        <f>E416</f>
        <v>791.53</v>
      </c>
      <c r="F417" s="189">
        <v>26.19</v>
      </c>
      <c r="G417" s="77">
        <f t="shared" si="29"/>
        <v>33.58</v>
      </c>
      <c r="H417" s="374">
        <f>G417*E417</f>
        <v>26579.58</v>
      </c>
    </row>
    <row r="418" spans="1:10" ht="26.25" thickBot="1">
      <c r="A418" s="337" t="s">
        <v>297</v>
      </c>
      <c r="B418" s="371">
        <v>88485</v>
      </c>
      <c r="C418" s="378" t="s">
        <v>759</v>
      </c>
      <c r="D418" s="373" t="s">
        <v>20</v>
      </c>
      <c r="E418" s="216">
        <f>E417</f>
        <v>791.53</v>
      </c>
      <c r="F418" s="189">
        <v>1.57</v>
      </c>
      <c r="G418" s="77">
        <f t="shared" si="29"/>
        <v>2.0099999999999998</v>
      </c>
      <c r="H418" s="379">
        <f>G418*E418</f>
        <v>1590.98</v>
      </c>
      <c r="J418" s="379">
        <f>I418*G418</f>
        <v>0</v>
      </c>
    </row>
    <row r="419" spans="1:10" ht="26.25" thickBot="1">
      <c r="A419" s="337" t="s">
        <v>298</v>
      </c>
      <c r="B419" s="371">
        <v>88489</v>
      </c>
      <c r="C419" s="380" t="s">
        <v>760</v>
      </c>
      <c r="D419" s="377" t="s">
        <v>20</v>
      </c>
      <c r="E419" s="216">
        <f>E418</f>
        <v>791.53</v>
      </c>
      <c r="F419" s="189">
        <v>12.71</v>
      </c>
      <c r="G419" s="77">
        <f t="shared" si="29"/>
        <v>16.29</v>
      </c>
      <c r="H419" s="379">
        <f>G419*E419</f>
        <v>12894.02</v>
      </c>
    </row>
    <row r="420" spans="1:10" ht="15.75" customHeight="1">
      <c r="A420" s="197"/>
      <c r="B420" s="116"/>
      <c r="C420" s="64"/>
      <c r="D420" s="367"/>
      <c r="E420" s="368"/>
      <c r="F420" s="1893" t="s">
        <v>199</v>
      </c>
      <c r="G420" s="1893"/>
      <c r="H420" s="76">
        <f>SUM(H414:H419)</f>
        <v>78329.23</v>
      </c>
    </row>
    <row r="421" spans="1:10" ht="6.75" customHeight="1">
      <c r="A421" s="198"/>
      <c r="B421" s="65"/>
      <c r="C421" s="65"/>
      <c r="D421" s="369"/>
      <c r="E421" s="65"/>
      <c r="F421" s="132"/>
      <c r="G421" s="86"/>
      <c r="H421" s="122"/>
    </row>
    <row r="422" spans="1:10" ht="14.25" customHeight="1">
      <c r="A422" s="208">
        <v>4</v>
      </c>
      <c r="B422" s="1893" t="s">
        <v>761</v>
      </c>
      <c r="C422" s="1893"/>
      <c r="D422" s="1893"/>
      <c r="E422" s="1893"/>
      <c r="F422" s="135"/>
      <c r="G422" s="123"/>
      <c r="H422" s="124"/>
    </row>
    <row r="423" spans="1:10" s="3" customFormat="1" ht="76.5" customHeight="1">
      <c r="A423" s="66" t="s">
        <v>303</v>
      </c>
      <c r="B423" s="75">
        <v>102362</v>
      </c>
      <c r="C423" s="148" t="s">
        <v>762</v>
      </c>
      <c r="D423" s="66" t="s">
        <v>81</v>
      </c>
      <c r="E423" s="66">
        <f>19*1.2*2.5</f>
        <v>57</v>
      </c>
      <c r="F423" s="259">
        <v>180.99</v>
      </c>
      <c r="G423" s="77">
        <f>TRUNC(F423*1.2824,2)</f>
        <v>232.1</v>
      </c>
      <c r="H423" s="74">
        <f>TRUNC(E423*G423,2)</f>
        <v>13229.7</v>
      </c>
    </row>
    <row r="424" spans="1:10" ht="16.5" customHeight="1">
      <c r="A424" s="197"/>
      <c r="B424" s="116"/>
      <c r="C424" s="64"/>
      <c r="D424" s="367"/>
      <c r="E424" s="368"/>
      <c r="F424" s="1893" t="s">
        <v>169</v>
      </c>
      <c r="G424" s="1893"/>
      <c r="H424" s="76">
        <f>SUM(H423:H423)</f>
        <v>13229.7</v>
      </c>
    </row>
    <row r="425" spans="1:10" ht="1.5" hidden="1" customHeight="1">
      <c r="A425" s="208">
        <v>5</v>
      </c>
      <c r="B425" s="85"/>
      <c r="C425" s="1893" t="s">
        <v>754</v>
      </c>
      <c r="D425" s="1893"/>
      <c r="E425" s="1893"/>
      <c r="F425" s="135"/>
      <c r="G425" s="123"/>
      <c r="H425" s="124"/>
    </row>
    <row r="426" spans="1:10" ht="15">
      <c r="A426" s="321">
        <v>5</v>
      </c>
      <c r="B426" s="1893" t="s">
        <v>763</v>
      </c>
      <c r="C426" s="1893"/>
      <c r="D426" s="1893"/>
      <c r="E426" s="1893"/>
      <c r="F426" s="381"/>
      <c r="G426" s="381"/>
      <c r="H426" s="381"/>
    </row>
    <row r="427" spans="1:10" s="3" customFormat="1" ht="41.25" customHeight="1">
      <c r="A427" s="66" t="s">
        <v>315</v>
      </c>
      <c r="B427" s="75" t="s">
        <v>209</v>
      </c>
      <c r="C427" s="215" t="s">
        <v>764</v>
      </c>
      <c r="D427" s="66" t="s">
        <v>8</v>
      </c>
      <c r="E427" s="66">
        <v>1</v>
      </c>
      <c r="F427" s="259" t="e">
        <f>'COMPOSIÇÕES DESSA PLANILHA'!#REF!</f>
        <v>#REF!</v>
      </c>
      <c r="G427" s="77" t="e">
        <f>TRUNC(F427*1.2824,2)</f>
        <v>#REF!</v>
      </c>
      <c r="H427" s="74" t="e">
        <f>TRUNC(E427*G427,2)</f>
        <v>#REF!</v>
      </c>
    </row>
    <row r="428" spans="1:10" s="3" customFormat="1" ht="64.5" customHeight="1">
      <c r="A428" s="66" t="s">
        <v>316</v>
      </c>
      <c r="B428" s="75" t="s">
        <v>210</v>
      </c>
      <c r="C428" s="215" t="s">
        <v>765</v>
      </c>
      <c r="D428" s="66" t="s">
        <v>8</v>
      </c>
      <c r="E428" s="66">
        <v>1</v>
      </c>
      <c r="F428" s="259" t="e">
        <f>'COMPOSIÇÕES DESSA PLANILHA'!#REF!</f>
        <v>#REF!</v>
      </c>
      <c r="G428" s="77" t="e">
        <f>TRUNC(F428*1.2824,2)</f>
        <v>#REF!</v>
      </c>
      <c r="H428" s="74" t="e">
        <f>TRUNC(E428*G428,2)</f>
        <v>#REF!</v>
      </c>
    </row>
    <row r="429" spans="1:10" ht="15.75" customHeight="1">
      <c r="A429" s="197"/>
      <c r="B429" s="116"/>
      <c r="C429" s="64"/>
      <c r="D429" s="367"/>
      <c r="E429" s="368"/>
      <c r="F429" s="1893" t="s">
        <v>170</v>
      </c>
      <c r="G429" s="1893"/>
      <c r="H429" s="76" t="e">
        <f>SUM(H427:H428)</f>
        <v>#REF!</v>
      </c>
    </row>
    <row r="430" spans="1:10" ht="6" customHeight="1">
      <c r="A430" s="206"/>
      <c r="B430" s="55"/>
      <c r="C430" s="55"/>
      <c r="D430" s="382"/>
      <c r="E430" s="55"/>
      <c r="F430" s="139"/>
      <c r="G430" s="127"/>
      <c r="H430" s="128"/>
    </row>
    <row r="431" spans="1:10" s="12" customFormat="1" ht="7.5" customHeight="1">
      <c r="A431" s="197"/>
      <c r="B431" s="79"/>
      <c r="C431" s="79"/>
      <c r="D431" s="360"/>
      <c r="E431" s="79"/>
      <c r="F431" s="135"/>
      <c r="G431" s="123"/>
      <c r="H431" s="124"/>
    </row>
    <row r="432" spans="1:10" s="50" customFormat="1" ht="5.25" customHeight="1">
      <c r="A432" s="194"/>
      <c r="B432" s="96"/>
      <c r="C432" s="383"/>
      <c r="D432" s="384"/>
      <c r="E432" s="385"/>
      <c r="F432" s="130"/>
      <c r="G432" s="234"/>
      <c r="H432" s="235"/>
    </row>
    <row r="433" spans="1:10" ht="25.5" customHeight="1">
      <c r="A433" s="354"/>
      <c r="B433" s="60"/>
      <c r="C433" s="1893" t="s">
        <v>769</v>
      </c>
      <c r="D433" s="1893"/>
      <c r="E433" s="1893"/>
      <c r="F433" s="1893"/>
      <c r="G433" s="1893" t="e">
        <f>H397+H411+H420+H424+H429</f>
        <v>#REF!</v>
      </c>
      <c r="H433" s="1893"/>
      <c r="J433" s="51" t="e">
        <f>H397+H411+H420+H424+H429+#REF!+#REF!</f>
        <v>#REF!</v>
      </c>
    </row>
    <row r="434" spans="1:10" ht="5.25" customHeight="1">
      <c r="A434" s="200"/>
      <c r="B434" s="65"/>
      <c r="C434" s="68"/>
      <c r="D434" s="361"/>
      <c r="E434" s="69"/>
      <c r="F434" s="137"/>
      <c r="G434" s="82"/>
      <c r="H434" s="386"/>
    </row>
    <row r="435" spans="1:10" s="12" customFormat="1" ht="5.25" customHeight="1">
      <c r="A435" s="199"/>
      <c r="B435" s="57"/>
      <c r="C435" s="104"/>
      <c r="D435" s="387"/>
      <c r="E435" s="249"/>
      <c r="F435" s="388"/>
      <c r="G435" s="388"/>
      <c r="H435" s="277"/>
    </row>
    <row r="436" spans="1:10" ht="5.25" customHeight="1">
      <c r="A436" s="206"/>
      <c r="B436" s="55"/>
      <c r="C436" s="389"/>
      <c r="D436" s="390"/>
      <c r="E436" s="391"/>
      <c r="F436" s="392"/>
      <c r="G436" s="393"/>
      <c r="H436" s="239"/>
    </row>
    <row r="437" spans="1:10" ht="5.25" customHeight="1">
      <c r="A437" s="197"/>
      <c r="B437" s="98"/>
      <c r="C437" s="103"/>
      <c r="D437" s="360"/>
      <c r="E437" s="107"/>
      <c r="F437" s="78"/>
      <c r="G437" s="78"/>
      <c r="H437" s="145"/>
    </row>
    <row r="438" spans="1:10" s="50" customFormat="1" ht="8.25" customHeight="1">
      <c r="A438" s="194"/>
      <c r="B438" s="96"/>
      <c r="C438" s="383"/>
      <c r="D438" s="384"/>
      <c r="E438" s="385"/>
      <c r="F438" s="130"/>
      <c r="G438" s="234"/>
      <c r="H438" s="235"/>
    </row>
    <row r="439" spans="1:10" ht="30" customHeight="1">
      <c r="A439" s="354"/>
      <c r="B439" s="60"/>
      <c r="C439" s="1893" t="s">
        <v>766</v>
      </c>
      <c r="D439" s="1893"/>
      <c r="E439" s="1893"/>
      <c r="F439" s="1893"/>
      <c r="G439" s="1893" t="e">
        <f>G374+G433</f>
        <v>#REF!</v>
      </c>
      <c r="H439" s="1893"/>
    </row>
    <row r="440" spans="1:10" ht="9" customHeight="1">
      <c r="A440" s="200"/>
      <c r="B440" s="65"/>
      <c r="C440" s="68"/>
      <c r="D440" s="361"/>
      <c r="E440" s="69"/>
      <c r="F440" s="137"/>
      <c r="G440" s="82"/>
      <c r="H440" s="386"/>
    </row>
    <row r="441" spans="1:10">
      <c r="A441" s="201"/>
      <c r="B441" s="57"/>
      <c r="C441" s="1893" t="s">
        <v>797</v>
      </c>
      <c r="D441" s="1893"/>
      <c r="E441" s="87"/>
      <c r="F441" s="140"/>
      <c r="G441" s="88"/>
      <c r="H441" s="394"/>
    </row>
    <row r="442" spans="1:10" ht="12" customHeight="1">
      <c r="A442" s="202"/>
      <c r="B442" s="58"/>
      <c r="C442" s="236"/>
      <c r="D442" s="395"/>
      <c r="E442" s="89"/>
      <c r="F442" s="141"/>
      <c r="G442" s="90"/>
      <c r="H442" s="91"/>
    </row>
    <row r="443" spans="1:10">
      <c r="A443" s="202"/>
      <c r="B443" s="58"/>
      <c r="C443" s="1893" t="s">
        <v>17</v>
      </c>
      <c r="D443" s="1893"/>
      <c r="E443" s="226"/>
      <c r="F443" s="141"/>
      <c r="G443" s="90"/>
      <c r="H443" s="91"/>
    </row>
    <row r="444" spans="1:10">
      <c r="A444" s="202"/>
      <c r="B444" s="58"/>
      <c r="C444" s="1893" t="s">
        <v>18</v>
      </c>
      <c r="D444" s="1893"/>
      <c r="E444" s="226"/>
      <c r="F444" s="142"/>
      <c r="G444" s="90"/>
      <c r="H444" s="91"/>
    </row>
    <row r="445" spans="1:10">
      <c r="A445" s="203"/>
      <c r="B445" s="59"/>
      <c r="C445" s="1893" t="s">
        <v>19</v>
      </c>
      <c r="D445" s="1893"/>
      <c r="E445" s="227"/>
      <c r="F445" s="143"/>
      <c r="G445" s="92"/>
      <c r="H445" s="93"/>
    </row>
    <row r="447" spans="1:10" ht="53.25" customHeight="1">
      <c r="H447" s="6"/>
    </row>
    <row r="448" spans="1:10">
      <c r="H448" s="76"/>
    </row>
    <row r="465" spans="3:9">
      <c r="C465" s="256"/>
    </row>
    <row r="475" spans="3:9">
      <c r="G475" s="3">
        <f>63*47.69+19*23.11+26*18.6+44.93</f>
        <v>3972.09</v>
      </c>
      <c r="I475" s="1">
        <f>63*61.43</f>
        <v>3870.09</v>
      </c>
    </row>
    <row r="488" spans="3:3">
      <c r="C488" s="256"/>
    </row>
  </sheetData>
  <mergeCells count="115">
    <mergeCell ref="C443:D443"/>
    <mergeCell ref="C444:D444"/>
    <mergeCell ref="C445:D445"/>
    <mergeCell ref="F424:G424"/>
    <mergeCell ref="C425:E425"/>
    <mergeCell ref="B426:E426"/>
    <mergeCell ref="F429:G429"/>
    <mergeCell ref="C433:F433"/>
    <mergeCell ref="G433:H433"/>
    <mergeCell ref="C439:F439"/>
    <mergeCell ref="G439:H439"/>
    <mergeCell ref="C441:D441"/>
    <mergeCell ref="A391:H391"/>
    <mergeCell ref="B395:E395"/>
    <mergeCell ref="F397:G397"/>
    <mergeCell ref="B399:E399"/>
    <mergeCell ref="I406:J406"/>
    <mergeCell ref="F411:G411"/>
    <mergeCell ref="B413:E413"/>
    <mergeCell ref="F420:G420"/>
    <mergeCell ref="B422:E422"/>
    <mergeCell ref="A385:F385"/>
    <mergeCell ref="A386:H386"/>
    <mergeCell ref="A387:F387"/>
    <mergeCell ref="A388:B388"/>
    <mergeCell ref="C388:H388"/>
    <mergeCell ref="A389:F389"/>
    <mergeCell ref="A390:B390"/>
    <mergeCell ref="C390:E390"/>
    <mergeCell ref="F390:H390"/>
    <mergeCell ref="F364:G364"/>
    <mergeCell ref="B367:E367"/>
    <mergeCell ref="F372:G372"/>
    <mergeCell ref="A374:F374"/>
    <mergeCell ref="G374:H374"/>
    <mergeCell ref="C376:D376"/>
    <mergeCell ref="C378:D378"/>
    <mergeCell ref="C379:D379"/>
    <mergeCell ref="C380:D380"/>
    <mergeCell ref="B323:C323"/>
    <mergeCell ref="B326:C326"/>
    <mergeCell ref="B329:C329"/>
    <mergeCell ref="F331:G331"/>
    <mergeCell ref="B334:E334"/>
    <mergeCell ref="F346:G346"/>
    <mergeCell ref="B349:E349"/>
    <mergeCell ref="F357:G357"/>
    <mergeCell ref="B360:E360"/>
    <mergeCell ref="B222:E222"/>
    <mergeCell ref="B224:C224"/>
    <mergeCell ref="B228:C228"/>
    <mergeCell ref="B239:C239"/>
    <mergeCell ref="B247:C247"/>
    <mergeCell ref="B283:C283"/>
    <mergeCell ref="B301:C301"/>
    <mergeCell ref="B306:C306"/>
    <mergeCell ref="B318:C318"/>
    <mergeCell ref="B157:E157"/>
    <mergeCell ref="B166:D166"/>
    <mergeCell ref="F190:G190"/>
    <mergeCell ref="B193:E193"/>
    <mergeCell ref="F201:G201"/>
    <mergeCell ref="B204:C204"/>
    <mergeCell ref="F211:G211"/>
    <mergeCell ref="B214:E214"/>
    <mergeCell ref="F219:G219"/>
    <mergeCell ref="B102:C102"/>
    <mergeCell ref="B105:C105"/>
    <mergeCell ref="F107:G107"/>
    <mergeCell ref="B110:E110"/>
    <mergeCell ref="B112:D112"/>
    <mergeCell ref="B128:D128"/>
    <mergeCell ref="B137:D137"/>
    <mergeCell ref="B145:D145"/>
    <mergeCell ref="F154:G154"/>
    <mergeCell ref="C58:D58"/>
    <mergeCell ref="C63:D63"/>
    <mergeCell ref="C66:D66"/>
    <mergeCell ref="F74:G74"/>
    <mergeCell ref="B77:E77"/>
    <mergeCell ref="F90:G90"/>
    <mergeCell ref="B93:E93"/>
    <mergeCell ref="B95:C95"/>
    <mergeCell ref="B98:C98"/>
    <mergeCell ref="K38:R38"/>
    <mergeCell ref="K39:R39"/>
    <mergeCell ref="K40:R41"/>
    <mergeCell ref="C42:D42"/>
    <mergeCell ref="F46:G46"/>
    <mergeCell ref="B48:C48"/>
    <mergeCell ref="A51:A57"/>
    <mergeCell ref="B51:B57"/>
    <mergeCell ref="E51:E57"/>
    <mergeCell ref="F51:F57"/>
    <mergeCell ref="G51:G57"/>
    <mergeCell ref="H51:H57"/>
    <mergeCell ref="A8:B8"/>
    <mergeCell ref="C8:E8"/>
    <mergeCell ref="F8:H8"/>
    <mergeCell ref="A9:H9"/>
    <mergeCell ref="B12:C12"/>
    <mergeCell ref="F19:G19"/>
    <mergeCell ref="B21:C21"/>
    <mergeCell ref="F24:G24"/>
    <mergeCell ref="B26:E26"/>
    <mergeCell ref="A1:B3"/>
    <mergeCell ref="C1:H1"/>
    <mergeCell ref="C2:H2"/>
    <mergeCell ref="C3:H3"/>
    <mergeCell ref="A4:H4"/>
    <mergeCell ref="A5:B5"/>
    <mergeCell ref="C5:H5"/>
    <mergeCell ref="A6:H6"/>
    <mergeCell ref="A7:B7"/>
    <mergeCell ref="C7:H7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7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M147"/>
  <sheetViews>
    <sheetView topLeftCell="A55" zoomScaleNormal="100" zoomScaleSheetLayoutView="89" workbookViewId="0">
      <selection activeCell="A13" sqref="A13:XFD139"/>
    </sheetView>
  </sheetViews>
  <sheetFormatPr defaultRowHeight="15"/>
  <cols>
    <col min="2" max="2" width="11" customWidth="1"/>
    <col min="3" max="3" width="62.42578125" customWidth="1"/>
    <col min="4" max="4" width="10.140625" customWidth="1"/>
    <col min="5" max="5" width="24.28515625" customWidth="1"/>
  </cols>
  <sheetData>
    <row r="1" spans="1:10" ht="15.75" thickBot="1"/>
    <row r="2" spans="1:10" s="708" customFormat="1" ht="15" customHeight="1">
      <c r="A2" s="1894" t="s">
        <v>1128</v>
      </c>
      <c r="B2" s="1895"/>
      <c r="C2" s="1895"/>
      <c r="D2" s="1895"/>
      <c r="E2" s="1895"/>
      <c r="F2" s="1895"/>
      <c r="G2" s="1895"/>
      <c r="H2" s="1895"/>
      <c r="I2" s="1895"/>
      <c r="J2" s="1896"/>
    </row>
    <row r="3" spans="1:10" s="708" customFormat="1" ht="15" customHeight="1">
      <c r="A3" s="1897"/>
      <c r="B3" s="1898"/>
      <c r="C3" s="1898"/>
      <c r="D3" s="1898"/>
      <c r="E3" s="1898"/>
      <c r="F3" s="1898"/>
      <c r="G3" s="1898"/>
      <c r="H3" s="1898"/>
      <c r="I3" s="1898"/>
      <c r="J3" s="1899"/>
    </row>
    <row r="4" spans="1:10" s="708" customFormat="1" ht="15" customHeight="1" thickBot="1">
      <c r="A4" s="1900"/>
      <c r="B4" s="1901"/>
      <c r="C4" s="1901"/>
      <c r="D4" s="1901"/>
      <c r="E4" s="1901"/>
      <c r="F4" s="1901"/>
      <c r="G4" s="1901"/>
      <c r="H4" s="1901"/>
      <c r="I4" s="1901"/>
      <c r="J4" s="1902"/>
    </row>
    <row r="5" spans="1:10" s="708" customFormat="1" ht="12.75">
      <c r="A5" s="709"/>
      <c r="B5" s="709"/>
      <c r="C5" s="709"/>
      <c r="D5" s="709"/>
      <c r="E5" s="709"/>
      <c r="F5" s="709"/>
      <c r="G5" s="709"/>
      <c r="H5" s="710"/>
      <c r="I5" s="710"/>
      <c r="J5" s="710"/>
    </row>
    <row r="6" spans="1:10" s="708" customFormat="1" ht="20.100000000000001" customHeight="1">
      <c r="A6" s="711" t="s">
        <v>1129</v>
      </c>
      <c r="B6" s="712"/>
      <c r="C6" s="712"/>
      <c r="D6" s="712"/>
      <c r="E6" s="712"/>
      <c r="F6" s="712"/>
      <c r="G6" s="712"/>
      <c r="H6" s="713"/>
      <c r="I6" s="713"/>
      <c r="J6" s="713"/>
    </row>
    <row r="7" spans="1:10" s="708" customFormat="1" ht="20.100000000000001" customHeight="1">
      <c r="A7" s="711" t="s">
        <v>1130</v>
      </c>
      <c r="B7" s="712"/>
      <c r="C7" s="712"/>
      <c r="D7" s="712"/>
      <c r="E7" s="712"/>
      <c r="F7" s="712"/>
      <c r="G7" s="714"/>
      <c r="H7" s="713"/>
      <c r="I7" s="713"/>
      <c r="J7" s="713"/>
    </row>
    <row r="8" spans="1:10" s="708" customFormat="1" ht="20.100000000000001" customHeight="1">
      <c r="A8" s="711" t="s">
        <v>1131</v>
      </c>
      <c r="B8" s="712"/>
      <c r="C8" s="712"/>
      <c r="D8" s="712"/>
      <c r="E8" s="712"/>
      <c r="F8" s="712"/>
      <c r="G8" s="712"/>
      <c r="H8" s="713"/>
      <c r="I8" s="715"/>
      <c r="J8" s="716"/>
    </row>
    <row r="9" spans="1:10" s="708" customFormat="1" ht="20.100000000000001" customHeight="1">
      <c r="A9" s="711" t="s">
        <v>1132</v>
      </c>
      <c r="B9" s="712"/>
      <c r="C9" s="712"/>
      <c r="D9" s="712"/>
      <c r="E9" s="712"/>
      <c r="F9" s="712"/>
      <c r="G9" s="712"/>
      <c r="H9" s="713"/>
      <c r="I9" s="717" t="s">
        <v>1133</v>
      </c>
      <c r="J9" s="718">
        <v>0.3125</v>
      </c>
    </row>
    <row r="10" spans="1:10" s="708" customFormat="1" ht="20.100000000000001" customHeight="1">
      <c r="A10" s="712"/>
      <c r="B10" s="712"/>
      <c r="C10" s="712"/>
      <c r="D10" s="712"/>
      <c r="E10" s="712"/>
      <c r="F10" s="712"/>
      <c r="G10" s="712"/>
      <c r="H10" s="713"/>
      <c r="I10" s="713"/>
      <c r="J10" s="713"/>
    </row>
    <row r="11" spans="1:10" s="708" customFormat="1" ht="20.100000000000001" customHeight="1">
      <c r="A11" s="719"/>
      <c r="B11" s="719"/>
      <c r="C11" s="720" t="s">
        <v>1134</v>
      </c>
      <c r="D11" s="721"/>
      <c r="E11" s="721"/>
      <c r="F11" s="721"/>
      <c r="G11" s="722"/>
      <c r="H11" s="723"/>
      <c r="I11" s="723"/>
      <c r="J11" s="724"/>
    </row>
    <row r="12" spans="1:10" s="708" customFormat="1" ht="20.100000000000001" customHeight="1" thickBot="1">
      <c r="A12" s="726"/>
      <c r="B12" s="726"/>
      <c r="C12" s="727"/>
      <c r="D12" s="725"/>
      <c r="E12" s="725"/>
      <c r="F12" s="725"/>
      <c r="G12" s="728"/>
      <c r="H12" s="729"/>
      <c r="I12" s="729"/>
      <c r="J12" s="730"/>
    </row>
    <row r="13" spans="1:10" s="708" customFormat="1" ht="44.25" customHeight="1" thickBot="1">
      <c r="A13" s="732" t="s">
        <v>5</v>
      </c>
      <c r="B13" s="733" t="s">
        <v>1135</v>
      </c>
      <c r="C13" s="733" t="s">
        <v>7</v>
      </c>
      <c r="D13" s="734" t="s">
        <v>1136</v>
      </c>
      <c r="E13" s="734"/>
      <c r="F13" s="734"/>
      <c r="G13" s="735" t="s">
        <v>1137</v>
      </c>
      <c r="H13" s="736" t="s">
        <v>1138</v>
      </c>
      <c r="I13" s="736" t="s">
        <v>1139</v>
      </c>
      <c r="J13" s="737" t="s">
        <v>1140</v>
      </c>
    </row>
    <row r="14" spans="1:10" s="708" customFormat="1" ht="20.100000000000001" customHeight="1">
      <c r="C14" s="738"/>
      <c r="D14" s="739"/>
      <c r="E14" s="739"/>
      <c r="F14" s="739"/>
      <c r="G14" s="740"/>
      <c r="H14" s="716"/>
      <c r="I14" s="716"/>
      <c r="J14" s="741"/>
    </row>
    <row r="15" spans="1:10" s="708" customFormat="1" ht="20.100000000000001" customHeight="1">
      <c r="A15" s="742">
        <v>1</v>
      </c>
      <c r="B15" s="743"/>
      <c r="C15" s="744" t="s">
        <v>22</v>
      </c>
      <c r="D15" s="744"/>
      <c r="E15" s="744"/>
      <c r="F15" s="744"/>
      <c r="G15" s="745"/>
      <c r="H15" s="746"/>
      <c r="I15" s="746"/>
      <c r="J15" s="747"/>
    </row>
    <row r="16" spans="1:10" s="708" customFormat="1" ht="20.100000000000001" customHeight="1">
      <c r="A16" s="748" t="s">
        <v>75</v>
      </c>
      <c r="B16" s="748" t="s">
        <v>1141</v>
      </c>
      <c r="C16" s="749" t="s">
        <v>1142</v>
      </c>
      <c r="D16" s="748" t="s">
        <v>1143</v>
      </c>
      <c r="E16" s="748"/>
      <c r="F16" s="748"/>
      <c r="G16" s="750">
        <v>10</v>
      </c>
      <c r="H16" s="750"/>
      <c r="I16" s="751"/>
      <c r="J16" s="751"/>
    </row>
    <row r="17" spans="1:10" s="708" customFormat="1" ht="20.100000000000001" customHeight="1">
      <c r="A17" s="748" t="s">
        <v>117</v>
      </c>
      <c r="B17" s="752" t="s">
        <v>1144</v>
      </c>
      <c r="C17" s="749" t="s">
        <v>1145</v>
      </c>
      <c r="D17" s="748" t="s">
        <v>1143</v>
      </c>
      <c r="E17" s="748"/>
      <c r="F17" s="748"/>
      <c r="G17" s="750">
        <v>59.4</v>
      </c>
      <c r="H17" s="750"/>
      <c r="I17" s="751"/>
      <c r="J17" s="751"/>
    </row>
    <row r="18" spans="1:10" s="708" customFormat="1" ht="30" customHeight="1">
      <c r="A18" s="748" t="s">
        <v>118</v>
      </c>
      <c r="B18" s="753" t="s">
        <v>1146</v>
      </c>
      <c r="C18" s="754" t="s">
        <v>1147</v>
      </c>
      <c r="D18" s="748" t="s">
        <v>1148</v>
      </c>
      <c r="E18" s="748"/>
      <c r="F18" s="748"/>
      <c r="G18" s="750">
        <v>1</v>
      </c>
      <c r="H18" s="750"/>
      <c r="I18" s="751"/>
      <c r="J18" s="751"/>
    </row>
    <row r="19" spans="1:10" s="708" customFormat="1" ht="20.100000000000001" customHeight="1">
      <c r="A19" s="748" t="s">
        <v>176</v>
      </c>
      <c r="B19" s="755">
        <v>93214</v>
      </c>
      <c r="C19" s="756" t="s">
        <v>1149</v>
      </c>
      <c r="D19" s="757" t="s">
        <v>1148</v>
      </c>
      <c r="E19" s="757"/>
      <c r="F19" s="757"/>
      <c r="G19" s="750">
        <v>1</v>
      </c>
      <c r="H19" s="750"/>
      <c r="I19" s="751"/>
      <c r="J19" s="751"/>
    </row>
    <row r="20" spans="1:10" s="708" customFormat="1" ht="20.100000000000001" customHeight="1">
      <c r="A20" s="748" t="s">
        <v>177</v>
      </c>
      <c r="B20" s="755">
        <v>73658</v>
      </c>
      <c r="C20" s="758" t="s">
        <v>1150</v>
      </c>
      <c r="D20" s="759" t="s">
        <v>1148</v>
      </c>
      <c r="E20" s="759"/>
      <c r="F20" s="759"/>
      <c r="G20" s="750">
        <v>1</v>
      </c>
      <c r="H20" s="750"/>
      <c r="I20" s="751"/>
      <c r="J20" s="751"/>
    </row>
    <row r="21" spans="1:10" s="708" customFormat="1" ht="20.100000000000001" customHeight="1">
      <c r="A21" s="748" t="s">
        <v>178</v>
      </c>
      <c r="B21" s="759">
        <v>93212</v>
      </c>
      <c r="C21" s="758" t="s">
        <v>1151</v>
      </c>
      <c r="D21" s="748" t="s">
        <v>1143</v>
      </c>
      <c r="E21" s="748"/>
      <c r="F21" s="748"/>
      <c r="G21" s="750">
        <v>2.52</v>
      </c>
      <c r="H21" s="750"/>
      <c r="I21" s="751"/>
      <c r="J21" s="751"/>
    </row>
    <row r="22" spans="1:10" s="708" customFormat="1" ht="20.100000000000001" customHeight="1">
      <c r="A22" s="748" t="s">
        <v>1152</v>
      </c>
      <c r="B22" s="760">
        <v>93207</v>
      </c>
      <c r="C22" s="761" t="s">
        <v>1153</v>
      </c>
      <c r="D22" s="748" t="s">
        <v>1143</v>
      </c>
      <c r="E22" s="748"/>
      <c r="F22" s="748"/>
      <c r="G22" s="750">
        <v>20</v>
      </c>
      <c r="H22" s="750"/>
      <c r="I22" s="751"/>
      <c r="J22" s="751"/>
    </row>
    <row r="23" spans="1:10" s="708" customFormat="1" ht="20.100000000000001" customHeight="1">
      <c r="A23" s="748" t="s">
        <v>1154</v>
      </c>
      <c r="B23" s="762">
        <v>93584</v>
      </c>
      <c r="C23" s="749" t="s">
        <v>1155</v>
      </c>
      <c r="D23" s="748" t="s">
        <v>1143</v>
      </c>
      <c r="E23" s="748"/>
      <c r="F23" s="748"/>
      <c r="G23" s="750">
        <v>20</v>
      </c>
      <c r="H23" s="750"/>
      <c r="I23" s="751"/>
      <c r="J23" s="751"/>
    </row>
    <row r="24" spans="1:10" s="708" customFormat="1" ht="20.100000000000001" customHeight="1">
      <c r="A24" s="748" t="s">
        <v>1156</v>
      </c>
      <c r="B24" s="763" t="s">
        <v>1157</v>
      </c>
      <c r="C24" s="764" t="s">
        <v>1158</v>
      </c>
      <c r="D24" s="765" t="s">
        <v>1143</v>
      </c>
      <c r="E24" s="765"/>
      <c r="F24" s="765"/>
      <c r="G24" s="750">
        <v>745.03</v>
      </c>
      <c r="H24" s="750"/>
      <c r="I24" s="751"/>
      <c r="J24" s="751"/>
    </row>
    <row r="25" spans="1:10" s="708" customFormat="1" ht="20.100000000000001" customHeight="1">
      <c r="A25" s="748" t="s">
        <v>1159</v>
      </c>
      <c r="B25" s="766" t="s">
        <v>1160</v>
      </c>
      <c r="C25" s="767" t="s">
        <v>1161</v>
      </c>
      <c r="D25" s="748" t="s">
        <v>1143</v>
      </c>
      <c r="E25" s="748"/>
      <c r="F25" s="748"/>
      <c r="G25" s="750">
        <v>945</v>
      </c>
      <c r="H25" s="750"/>
      <c r="I25" s="751"/>
      <c r="J25" s="751"/>
    </row>
    <row r="26" spans="1:10" s="708" customFormat="1" ht="20.100000000000001" customHeight="1">
      <c r="A26" s="768"/>
      <c r="B26" s="769"/>
      <c r="C26" s="769"/>
      <c r="D26" s="769"/>
      <c r="E26" s="769"/>
      <c r="F26" s="769"/>
      <c r="G26" s="770" t="s">
        <v>1162</v>
      </c>
      <c r="H26" s="771"/>
      <c r="I26" s="771"/>
      <c r="J26" s="772"/>
    </row>
    <row r="27" spans="1:10" s="708" customFormat="1" ht="20.100000000000001" customHeight="1">
      <c r="A27" s="773"/>
      <c r="B27" s="773"/>
      <c r="C27" s="773"/>
      <c r="D27" s="739"/>
      <c r="E27" s="739"/>
      <c r="F27" s="739"/>
      <c r="G27" s="774"/>
      <c r="H27" s="775"/>
      <c r="I27" s="775"/>
      <c r="J27" s="775"/>
    </row>
    <row r="28" spans="1:10" s="708" customFormat="1" ht="20.100000000000001" customHeight="1">
      <c r="A28" s="742">
        <v>2</v>
      </c>
      <c r="B28" s="743"/>
      <c r="C28" s="744" t="s">
        <v>1163</v>
      </c>
      <c r="D28" s="744"/>
      <c r="E28" s="744"/>
      <c r="F28" s="744"/>
      <c r="G28" s="745"/>
      <c r="H28" s="746"/>
      <c r="I28" s="746"/>
      <c r="J28" s="747"/>
    </row>
    <row r="29" spans="1:10" s="708" customFormat="1" ht="20.100000000000001" customHeight="1">
      <c r="A29" s="776" t="s">
        <v>21</v>
      </c>
      <c r="B29" s="777">
        <v>93358</v>
      </c>
      <c r="C29" s="778" t="s">
        <v>1164</v>
      </c>
      <c r="D29" s="752" t="s">
        <v>1124</v>
      </c>
      <c r="E29" s="752"/>
      <c r="F29" s="752"/>
      <c r="G29" s="750">
        <v>86.61</v>
      </c>
      <c r="H29" s="750"/>
      <c r="I29" s="751"/>
      <c r="J29" s="751"/>
    </row>
    <row r="30" spans="1:10" s="708" customFormat="1" ht="20.100000000000001" customHeight="1">
      <c r="A30" s="776" t="s">
        <v>739</v>
      </c>
      <c r="B30" s="777">
        <v>94098</v>
      </c>
      <c r="C30" s="778" t="s">
        <v>1165</v>
      </c>
      <c r="D30" s="752" t="s">
        <v>1143</v>
      </c>
      <c r="E30" s="752"/>
      <c r="F30" s="752"/>
      <c r="G30" s="750">
        <v>31.68</v>
      </c>
      <c r="H30" s="750"/>
      <c r="I30" s="751"/>
      <c r="J30" s="751"/>
    </row>
    <row r="31" spans="1:10" s="708" customFormat="1" ht="20.100000000000001" customHeight="1">
      <c r="A31" s="776" t="s">
        <v>741</v>
      </c>
      <c r="B31" s="766">
        <v>93382</v>
      </c>
      <c r="C31" s="778" t="s">
        <v>1166</v>
      </c>
      <c r="D31" s="752" t="s">
        <v>1124</v>
      </c>
      <c r="E31" s="752"/>
      <c r="F31" s="752"/>
      <c r="G31" s="750">
        <v>18.34</v>
      </c>
      <c r="H31" s="750"/>
      <c r="I31" s="751"/>
      <c r="J31" s="751"/>
    </row>
    <row r="32" spans="1:10" s="708" customFormat="1" ht="20.100000000000001" customHeight="1">
      <c r="A32" s="768"/>
      <c r="B32" s="769"/>
      <c r="C32" s="769"/>
      <c r="D32" s="769"/>
      <c r="E32" s="769"/>
      <c r="F32" s="769"/>
      <c r="G32" s="770" t="s">
        <v>1162</v>
      </c>
      <c r="H32" s="771"/>
      <c r="I32" s="771"/>
      <c r="J32" s="772"/>
    </row>
    <row r="33" spans="1:10" s="708" customFormat="1" ht="20.100000000000001" customHeight="1">
      <c r="A33" s="773"/>
      <c r="B33" s="773"/>
      <c r="C33" s="773"/>
      <c r="D33" s="739"/>
      <c r="E33" s="739"/>
      <c r="F33" s="739"/>
      <c r="G33" s="774"/>
      <c r="H33" s="775"/>
      <c r="I33" s="775"/>
      <c r="J33" s="775"/>
    </row>
    <row r="34" spans="1:10" s="708" customFormat="1" ht="20.100000000000001" customHeight="1">
      <c r="A34" s="742">
        <v>3</v>
      </c>
      <c r="B34" s="743"/>
      <c r="C34" s="744" t="s">
        <v>1167</v>
      </c>
      <c r="D34" s="744"/>
      <c r="E34" s="744"/>
      <c r="F34" s="744"/>
      <c r="G34" s="745"/>
      <c r="H34" s="746"/>
      <c r="I34" s="746"/>
      <c r="J34" s="747"/>
    </row>
    <row r="35" spans="1:10" s="708" customFormat="1" ht="20.100000000000001" customHeight="1">
      <c r="A35" s="721" t="s">
        <v>293</v>
      </c>
      <c r="B35" s="719"/>
      <c r="C35" s="779" t="s">
        <v>1168</v>
      </c>
      <c r="D35" s="756"/>
      <c r="E35" s="756"/>
      <c r="F35" s="756"/>
      <c r="G35" s="780"/>
      <c r="H35" s="781"/>
      <c r="I35" s="751"/>
      <c r="J35" s="751"/>
    </row>
    <row r="36" spans="1:10" s="708" customFormat="1" ht="20.100000000000001" customHeight="1">
      <c r="A36" s="757" t="s">
        <v>1169</v>
      </c>
      <c r="B36" s="748">
        <v>98228</v>
      </c>
      <c r="C36" s="782" t="s">
        <v>1170</v>
      </c>
      <c r="D36" s="783" t="s">
        <v>1068</v>
      </c>
      <c r="E36" s="783"/>
      <c r="F36" s="783"/>
      <c r="G36" s="750">
        <v>70</v>
      </c>
      <c r="H36" s="750"/>
      <c r="I36" s="751"/>
      <c r="J36" s="751"/>
    </row>
    <row r="37" spans="1:10" s="708" customFormat="1" ht="20.100000000000001" customHeight="1">
      <c r="A37" s="757" t="s">
        <v>1171</v>
      </c>
      <c r="B37" s="784">
        <v>96619</v>
      </c>
      <c r="C37" s="782" t="s">
        <v>1172</v>
      </c>
      <c r="D37" s="757" t="s">
        <v>1124</v>
      </c>
      <c r="E37" s="757"/>
      <c r="F37" s="757"/>
      <c r="G37" s="750">
        <v>12.8</v>
      </c>
      <c r="H37" s="750"/>
      <c r="I37" s="751"/>
      <c r="J37" s="751"/>
    </row>
    <row r="38" spans="1:10" s="708" customFormat="1" ht="20.100000000000001" customHeight="1">
      <c r="A38" s="757" t="s">
        <v>1173</v>
      </c>
      <c r="B38" s="785">
        <v>96535</v>
      </c>
      <c r="C38" s="786" t="s">
        <v>1174</v>
      </c>
      <c r="D38" s="757" t="s">
        <v>1143</v>
      </c>
      <c r="E38" s="757"/>
      <c r="F38" s="757"/>
      <c r="G38" s="750">
        <v>48.54</v>
      </c>
      <c r="H38" s="750"/>
      <c r="I38" s="751"/>
      <c r="J38" s="751"/>
    </row>
    <row r="39" spans="1:10" s="708" customFormat="1" ht="19.5" customHeight="1">
      <c r="A39" s="757" t="s">
        <v>1175</v>
      </c>
      <c r="B39" s="785">
        <v>92917</v>
      </c>
      <c r="C39" s="787" t="s">
        <v>1176</v>
      </c>
      <c r="D39" s="757" t="s">
        <v>16</v>
      </c>
      <c r="E39" s="757"/>
      <c r="F39" s="757"/>
      <c r="G39" s="750">
        <v>2.82</v>
      </c>
      <c r="H39" s="750"/>
      <c r="I39" s="751"/>
      <c r="J39" s="751"/>
    </row>
    <row r="40" spans="1:10" s="708" customFormat="1" ht="19.5" customHeight="1">
      <c r="A40" s="757" t="s">
        <v>1177</v>
      </c>
      <c r="B40" s="785">
        <v>92919</v>
      </c>
      <c r="C40" s="787" t="s">
        <v>1178</v>
      </c>
      <c r="D40" s="757" t="s">
        <v>16</v>
      </c>
      <c r="E40" s="757"/>
      <c r="F40" s="757"/>
      <c r="G40" s="750">
        <v>192.82</v>
      </c>
      <c r="H40" s="750"/>
      <c r="I40" s="751"/>
      <c r="J40" s="751"/>
    </row>
    <row r="41" spans="1:10" s="708" customFormat="1" ht="19.5" customHeight="1">
      <c r="A41" s="757" t="s">
        <v>1179</v>
      </c>
      <c r="B41" s="785">
        <v>92915</v>
      </c>
      <c r="C41" s="787" t="s">
        <v>1180</v>
      </c>
      <c r="D41" s="757" t="s">
        <v>16</v>
      </c>
      <c r="E41" s="757"/>
      <c r="F41" s="757"/>
      <c r="G41" s="750">
        <v>131.44999999999999</v>
      </c>
      <c r="H41" s="750"/>
      <c r="I41" s="751"/>
      <c r="J41" s="751"/>
    </row>
    <row r="42" spans="1:10" s="708" customFormat="1" ht="19.5" customHeight="1">
      <c r="A42" s="757" t="s">
        <v>1181</v>
      </c>
      <c r="B42" s="785">
        <v>96558</v>
      </c>
      <c r="C42" s="778" t="s">
        <v>1182</v>
      </c>
      <c r="D42" s="757" t="s">
        <v>1124</v>
      </c>
      <c r="E42" s="757"/>
      <c r="F42" s="757"/>
      <c r="G42" s="750">
        <v>9.7200000000000006</v>
      </c>
      <c r="H42" s="750"/>
      <c r="I42" s="751"/>
      <c r="J42" s="751"/>
    </row>
    <row r="43" spans="1:10" s="708" customFormat="1" ht="20.100000000000001" customHeight="1">
      <c r="A43" s="721" t="s">
        <v>294</v>
      </c>
      <c r="B43" s="721"/>
      <c r="C43" s="779" t="s">
        <v>1183</v>
      </c>
      <c r="D43" s="756"/>
      <c r="E43" s="756"/>
      <c r="F43" s="756"/>
      <c r="G43" s="750"/>
      <c r="H43" s="750"/>
      <c r="I43" s="751"/>
      <c r="J43" s="751"/>
    </row>
    <row r="44" spans="1:10" s="708" customFormat="1" ht="20.100000000000001" customHeight="1">
      <c r="A44" s="757" t="s">
        <v>1184</v>
      </c>
      <c r="B44" s="788">
        <v>95241</v>
      </c>
      <c r="C44" s="782" t="s">
        <v>1172</v>
      </c>
      <c r="D44" s="757" t="s">
        <v>1124</v>
      </c>
      <c r="E44" s="757"/>
      <c r="F44" s="757"/>
      <c r="G44" s="750">
        <v>18.88</v>
      </c>
      <c r="H44" s="750"/>
      <c r="I44" s="751"/>
      <c r="J44" s="751"/>
    </row>
    <row r="45" spans="1:10" s="708" customFormat="1" ht="20.100000000000001" customHeight="1">
      <c r="A45" s="757" t="s">
        <v>1185</v>
      </c>
      <c r="B45" s="785">
        <v>96536</v>
      </c>
      <c r="C45" s="786" t="s">
        <v>1174</v>
      </c>
      <c r="D45" s="757" t="s">
        <v>1143</v>
      </c>
      <c r="E45" s="757"/>
      <c r="F45" s="757"/>
      <c r="G45" s="750">
        <v>111.2</v>
      </c>
      <c r="H45" s="750"/>
      <c r="I45" s="751"/>
      <c r="J45" s="751"/>
    </row>
    <row r="46" spans="1:10" s="708" customFormat="1" ht="19.5" customHeight="1">
      <c r="A46" s="757" t="s">
        <v>1186</v>
      </c>
      <c r="B46" s="785">
        <v>92917</v>
      </c>
      <c r="C46" s="787" t="s">
        <v>1176</v>
      </c>
      <c r="D46" s="757" t="s">
        <v>16</v>
      </c>
      <c r="E46" s="757"/>
      <c r="F46" s="757"/>
      <c r="G46" s="750">
        <v>203.64</v>
      </c>
      <c r="H46" s="750"/>
      <c r="I46" s="751"/>
      <c r="J46" s="751"/>
    </row>
    <row r="47" spans="1:10" s="708" customFormat="1" ht="19.5" customHeight="1">
      <c r="A47" s="757" t="s">
        <v>1187</v>
      </c>
      <c r="B47" s="785">
        <v>92915</v>
      </c>
      <c r="C47" s="787" t="s">
        <v>1188</v>
      </c>
      <c r="D47" s="757" t="s">
        <v>16</v>
      </c>
      <c r="E47" s="757"/>
      <c r="F47" s="757"/>
      <c r="G47" s="750">
        <v>93.09</v>
      </c>
      <c r="H47" s="750"/>
      <c r="I47" s="751"/>
      <c r="J47" s="751"/>
    </row>
    <row r="48" spans="1:10" s="708" customFormat="1" ht="19.5" customHeight="1">
      <c r="A48" s="757" t="s">
        <v>1189</v>
      </c>
      <c r="B48" s="785">
        <v>96557</v>
      </c>
      <c r="C48" s="778" t="s">
        <v>1182</v>
      </c>
      <c r="D48" s="757" t="s">
        <v>1124</v>
      </c>
      <c r="E48" s="757"/>
      <c r="F48" s="757"/>
      <c r="G48" s="750">
        <v>8.9</v>
      </c>
      <c r="H48" s="750"/>
      <c r="I48" s="751"/>
      <c r="J48" s="751"/>
    </row>
    <row r="49" spans="1:10" s="708" customFormat="1" ht="20.100000000000001" customHeight="1">
      <c r="A49" s="768"/>
      <c r="B49" s="769"/>
      <c r="C49" s="769"/>
      <c r="D49" s="769"/>
      <c r="E49" s="769"/>
      <c r="F49" s="769"/>
      <c r="G49" s="770" t="s">
        <v>1162</v>
      </c>
      <c r="H49" s="771"/>
      <c r="I49" s="771"/>
      <c r="J49" s="772"/>
    </row>
    <row r="50" spans="1:10" s="708" customFormat="1" ht="20.100000000000001" customHeight="1">
      <c r="A50" s="773"/>
      <c r="B50" s="773"/>
      <c r="C50" s="773"/>
      <c r="D50" s="739"/>
      <c r="E50" s="739"/>
      <c r="F50" s="739"/>
      <c r="G50" s="774"/>
      <c r="H50" s="775"/>
      <c r="I50" s="775"/>
      <c r="J50" s="775"/>
    </row>
    <row r="51" spans="1:10" s="708" customFormat="1" ht="20.100000000000001" customHeight="1">
      <c r="A51" s="742">
        <v>4</v>
      </c>
      <c r="B51" s="743"/>
      <c r="C51" s="744" t="s">
        <v>1190</v>
      </c>
      <c r="D51" s="744"/>
      <c r="E51" s="744"/>
      <c r="F51" s="744"/>
      <c r="G51" s="745"/>
      <c r="H51" s="746"/>
      <c r="I51" s="746"/>
      <c r="J51" s="747"/>
    </row>
    <row r="52" spans="1:10" s="708" customFormat="1" ht="20.100000000000001" customHeight="1">
      <c r="A52" s="721" t="s">
        <v>303</v>
      </c>
      <c r="B52" s="721"/>
      <c r="C52" s="779" t="s">
        <v>1191</v>
      </c>
      <c r="D52" s="756"/>
      <c r="E52" s="756"/>
      <c r="F52" s="756"/>
      <c r="G52" s="750"/>
      <c r="H52" s="750"/>
      <c r="I52" s="751"/>
      <c r="J52" s="751"/>
    </row>
    <row r="53" spans="1:10" s="708" customFormat="1" ht="20.100000000000001" customHeight="1">
      <c r="A53" s="789" t="s">
        <v>1192</v>
      </c>
      <c r="B53" s="785">
        <v>92422</v>
      </c>
      <c r="C53" s="782" t="s">
        <v>1193</v>
      </c>
      <c r="D53" s="757" t="s">
        <v>1143</v>
      </c>
      <c r="E53" s="757"/>
      <c r="F53" s="757"/>
      <c r="G53" s="750">
        <v>23.4</v>
      </c>
      <c r="H53" s="750"/>
      <c r="I53" s="751"/>
      <c r="J53" s="751"/>
    </row>
    <row r="54" spans="1:10" s="708" customFormat="1" ht="19.5" customHeight="1">
      <c r="A54" s="789" t="s">
        <v>1194</v>
      </c>
      <c r="B54" s="757">
        <v>92720</v>
      </c>
      <c r="C54" s="787" t="s">
        <v>1182</v>
      </c>
      <c r="D54" s="757" t="s">
        <v>1124</v>
      </c>
      <c r="E54" s="757"/>
      <c r="F54" s="757"/>
      <c r="G54" s="750">
        <v>3.5</v>
      </c>
      <c r="H54" s="750"/>
      <c r="I54" s="751"/>
      <c r="J54" s="751"/>
    </row>
    <row r="55" spans="1:10" s="708" customFormat="1" ht="20.100000000000001" customHeight="1">
      <c r="A55" s="790" t="s">
        <v>304</v>
      </c>
      <c r="B55" s="790"/>
      <c r="C55" s="791" t="s">
        <v>1195</v>
      </c>
      <c r="D55" s="792"/>
      <c r="E55" s="792"/>
      <c r="F55" s="792"/>
      <c r="G55" s="750"/>
      <c r="H55" s="750"/>
      <c r="I55" s="751"/>
      <c r="J55" s="751"/>
    </row>
    <row r="56" spans="1:10" s="708" customFormat="1" ht="20.100000000000001" customHeight="1">
      <c r="A56" s="776" t="s">
        <v>1196</v>
      </c>
      <c r="B56" s="766"/>
      <c r="C56" s="793" t="s">
        <v>1197</v>
      </c>
      <c r="D56" s="748" t="s">
        <v>16</v>
      </c>
      <c r="E56" s="748"/>
      <c r="F56" s="748"/>
      <c r="G56" s="750">
        <v>11245</v>
      </c>
      <c r="H56" s="750"/>
      <c r="I56" s="781"/>
      <c r="J56" s="781"/>
    </row>
    <row r="57" spans="1:10" s="708" customFormat="1" ht="20.100000000000001" customHeight="1">
      <c r="A57" s="776" t="s">
        <v>1198</v>
      </c>
      <c r="B57" s="785" t="s">
        <v>1199</v>
      </c>
      <c r="C57" s="793" t="s">
        <v>1200</v>
      </c>
      <c r="D57" s="748" t="s">
        <v>1143</v>
      </c>
      <c r="E57" s="748"/>
      <c r="F57" s="748"/>
      <c r="G57" s="750">
        <v>206.4</v>
      </c>
      <c r="H57" s="750"/>
      <c r="I57" s="751"/>
      <c r="J57" s="751"/>
    </row>
    <row r="58" spans="1:10" s="708" customFormat="1" ht="20.100000000000001" customHeight="1">
      <c r="A58" s="768"/>
      <c r="B58" s="769"/>
      <c r="C58" s="769"/>
      <c r="D58" s="769"/>
      <c r="E58" s="769"/>
      <c r="F58" s="769"/>
      <c r="G58" s="770" t="s">
        <v>1162</v>
      </c>
      <c r="H58" s="771"/>
      <c r="I58" s="771"/>
      <c r="J58" s="772"/>
    </row>
    <row r="59" spans="1:10" s="708" customFormat="1" ht="20.100000000000001" customHeight="1">
      <c r="A59" s="773"/>
      <c r="B59" s="773"/>
      <c r="C59" s="773"/>
      <c r="D59" s="739"/>
      <c r="E59" s="739"/>
      <c r="F59" s="739"/>
      <c r="G59" s="774"/>
      <c r="H59" s="775"/>
      <c r="I59" s="775"/>
      <c r="J59" s="775"/>
    </row>
    <row r="60" spans="1:10" s="708" customFormat="1" ht="20.100000000000001" customHeight="1">
      <c r="A60" s="742">
        <v>5</v>
      </c>
      <c r="B60" s="743"/>
      <c r="C60" s="744" t="s">
        <v>1201</v>
      </c>
      <c r="D60" s="744"/>
      <c r="E60" s="744"/>
      <c r="F60" s="744"/>
      <c r="G60" s="745"/>
      <c r="H60" s="746"/>
      <c r="I60" s="746"/>
      <c r="J60" s="747"/>
    </row>
    <row r="61" spans="1:10" s="708" customFormat="1" ht="30" customHeight="1">
      <c r="A61" s="776" t="s">
        <v>315</v>
      </c>
      <c r="B61" s="766"/>
      <c r="C61" s="754" t="s">
        <v>1202</v>
      </c>
      <c r="D61" s="748" t="s">
        <v>1143</v>
      </c>
      <c r="E61" s="748"/>
      <c r="F61" s="748"/>
      <c r="G61" s="750">
        <v>826.89</v>
      </c>
      <c r="H61" s="750"/>
      <c r="I61" s="751"/>
      <c r="J61" s="751"/>
    </row>
    <row r="62" spans="1:10" s="708" customFormat="1" ht="30" customHeight="1">
      <c r="A62" s="776" t="s">
        <v>316</v>
      </c>
      <c r="B62" s="766"/>
      <c r="C62" s="754" t="s">
        <v>1203</v>
      </c>
      <c r="D62" s="748" t="s">
        <v>1143</v>
      </c>
      <c r="E62" s="748"/>
      <c r="F62" s="748"/>
      <c r="G62" s="750">
        <v>170.4</v>
      </c>
      <c r="H62" s="750"/>
      <c r="I62" s="751"/>
      <c r="J62" s="751"/>
    </row>
    <row r="63" spans="1:10" s="708" customFormat="1" ht="19.5" customHeight="1">
      <c r="A63" s="776" t="s">
        <v>317</v>
      </c>
      <c r="B63" s="766"/>
      <c r="C63" s="786" t="s">
        <v>1204</v>
      </c>
      <c r="D63" s="748" t="s">
        <v>1143</v>
      </c>
      <c r="E63" s="748"/>
      <c r="F63" s="748"/>
      <c r="G63" s="750">
        <v>208.64</v>
      </c>
      <c r="H63" s="750"/>
      <c r="I63" s="751"/>
      <c r="J63" s="751"/>
    </row>
    <row r="64" spans="1:10" s="708" customFormat="1" ht="19.5" customHeight="1">
      <c r="A64" s="776" t="s">
        <v>421</v>
      </c>
      <c r="B64" s="766"/>
      <c r="C64" s="786" t="s">
        <v>1205</v>
      </c>
      <c r="D64" s="748" t="s">
        <v>1143</v>
      </c>
      <c r="E64" s="748"/>
      <c r="F64" s="748"/>
      <c r="G64" s="750">
        <v>106.76</v>
      </c>
      <c r="H64" s="750"/>
      <c r="I64" s="751"/>
      <c r="J64" s="751"/>
    </row>
    <row r="65" spans="1:10" s="708" customFormat="1" ht="20.100000000000001" customHeight="1">
      <c r="A65" s="776" t="s">
        <v>667</v>
      </c>
      <c r="B65" s="766">
        <v>94449</v>
      </c>
      <c r="C65" s="778" t="s">
        <v>1206</v>
      </c>
      <c r="D65" s="748" t="s">
        <v>1143</v>
      </c>
      <c r="E65" s="748"/>
      <c r="F65" s="748"/>
      <c r="G65" s="750">
        <v>75.790000000000006</v>
      </c>
      <c r="H65" s="750"/>
      <c r="I65" s="751"/>
      <c r="J65" s="751"/>
    </row>
    <row r="66" spans="1:10" s="708" customFormat="1" ht="20.100000000000001" customHeight="1">
      <c r="A66" s="768"/>
      <c r="B66" s="769"/>
      <c r="C66" s="769"/>
      <c r="D66" s="769"/>
      <c r="E66" s="769"/>
      <c r="F66" s="769"/>
      <c r="G66" s="770" t="s">
        <v>1162</v>
      </c>
      <c r="H66" s="771"/>
      <c r="I66" s="771"/>
      <c r="J66" s="772"/>
    </row>
    <row r="67" spans="1:10" s="708" customFormat="1" ht="20.100000000000001" customHeight="1">
      <c r="A67" s="773"/>
      <c r="B67" s="773"/>
      <c r="C67" s="773"/>
      <c r="D67" s="739"/>
      <c r="E67" s="739"/>
      <c r="F67" s="739"/>
      <c r="G67" s="774"/>
      <c r="H67" s="775"/>
      <c r="I67" s="775"/>
      <c r="J67" s="775"/>
    </row>
    <row r="68" spans="1:10" s="708" customFormat="1" ht="20.100000000000001" customHeight="1">
      <c r="A68" s="742">
        <v>6</v>
      </c>
      <c r="B68" s="743"/>
      <c r="C68" s="744" t="s">
        <v>1207</v>
      </c>
      <c r="D68" s="744"/>
      <c r="E68" s="744"/>
      <c r="F68" s="744"/>
      <c r="G68" s="745"/>
      <c r="H68" s="746"/>
      <c r="I68" s="746"/>
      <c r="J68" s="747"/>
    </row>
    <row r="69" spans="1:10" s="708" customFormat="1" ht="20.100000000000001" customHeight="1">
      <c r="A69" s="789" t="s">
        <v>437</v>
      </c>
      <c r="B69" s="766" t="s">
        <v>1208</v>
      </c>
      <c r="C69" s="787" t="s">
        <v>1209</v>
      </c>
      <c r="D69" s="794" t="s">
        <v>1143</v>
      </c>
      <c r="E69" s="794"/>
      <c r="F69" s="794"/>
      <c r="G69" s="750">
        <v>159.74</v>
      </c>
      <c r="H69" s="750"/>
      <c r="I69" s="751"/>
      <c r="J69" s="751"/>
    </row>
    <row r="70" spans="1:10" s="708" customFormat="1" ht="20.100000000000001" customHeight="1">
      <c r="A70" s="768"/>
      <c r="B70" s="769"/>
      <c r="C70" s="769"/>
      <c r="D70" s="769"/>
      <c r="E70" s="769"/>
      <c r="F70" s="769"/>
      <c r="G70" s="770" t="s">
        <v>1162</v>
      </c>
      <c r="H70" s="771"/>
      <c r="I70" s="771"/>
      <c r="J70" s="772"/>
    </row>
    <row r="71" spans="1:10" s="708" customFormat="1" ht="20.100000000000001" customHeight="1">
      <c r="A71" s="795"/>
      <c r="B71" s="795"/>
      <c r="C71" s="795"/>
      <c r="D71" s="795"/>
      <c r="E71" s="795"/>
      <c r="F71" s="795"/>
      <c r="G71" s="795"/>
      <c r="H71" s="715"/>
      <c r="I71" s="715"/>
      <c r="J71" s="796"/>
    </row>
    <row r="72" spans="1:10" s="708" customFormat="1" ht="20.100000000000001" customHeight="1">
      <c r="A72" s="742">
        <v>7</v>
      </c>
      <c r="B72" s="743"/>
      <c r="C72" s="744" t="s">
        <v>1210</v>
      </c>
      <c r="D72" s="744"/>
      <c r="E72" s="744"/>
      <c r="F72" s="744"/>
      <c r="G72" s="745"/>
      <c r="H72" s="746"/>
      <c r="I72" s="746"/>
      <c r="J72" s="747"/>
    </row>
    <row r="73" spans="1:10" s="708" customFormat="1" ht="20.100000000000001" customHeight="1">
      <c r="A73" s="776" t="s">
        <v>354</v>
      </c>
      <c r="B73" s="752">
        <v>79460</v>
      </c>
      <c r="C73" s="778" t="s">
        <v>1211</v>
      </c>
      <c r="D73" s="748" t="s">
        <v>1143</v>
      </c>
      <c r="E73" s="748"/>
      <c r="F73" s="748"/>
      <c r="G73" s="750">
        <v>38</v>
      </c>
      <c r="H73" s="750"/>
      <c r="I73" s="751"/>
      <c r="J73" s="751"/>
    </row>
    <row r="74" spans="1:10" s="708" customFormat="1" ht="20.100000000000001" customHeight="1">
      <c r="A74" s="776" t="s">
        <v>355</v>
      </c>
      <c r="B74" s="766" t="s">
        <v>1212</v>
      </c>
      <c r="C74" s="797" t="s">
        <v>1213</v>
      </c>
      <c r="D74" s="748" t="s">
        <v>1143</v>
      </c>
      <c r="E74" s="748"/>
      <c r="F74" s="748"/>
      <c r="G74" s="750">
        <v>301.08</v>
      </c>
      <c r="H74" s="750"/>
      <c r="I74" s="751"/>
      <c r="J74" s="751"/>
    </row>
    <row r="75" spans="1:10" s="708" customFormat="1" ht="20.100000000000001" customHeight="1">
      <c r="A75" s="776" t="s">
        <v>356</v>
      </c>
      <c r="B75" s="766">
        <v>100742</v>
      </c>
      <c r="C75" s="798" t="s">
        <v>1214</v>
      </c>
      <c r="D75" s="748" t="s">
        <v>1143</v>
      </c>
      <c r="E75" s="748"/>
      <c r="F75" s="748"/>
      <c r="G75" s="750">
        <v>301.08</v>
      </c>
      <c r="H75" s="750"/>
      <c r="I75" s="751"/>
      <c r="J75" s="751"/>
    </row>
    <row r="76" spans="1:10" s="708" customFormat="1" ht="20.100000000000001" customHeight="1">
      <c r="A76" s="776" t="s">
        <v>357</v>
      </c>
      <c r="B76" s="766">
        <v>100722</v>
      </c>
      <c r="C76" s="798" t="s">
        <v>1215</v>
      </c>
      <c r="D76" s="748" t="s">
        <v>1143</v>
      </c>
      <c r="E76" s="748"/>
      <c r="F76" s="748"/>
      <c r="G76" s="750">
        <v>997.29</v>
      </c>
      <c r="H76" s="750"/>
      <c r="I76" s="751"/>
      <c r="J76" s="751"/>
    </row>
    <row r="77" spans="1:10" s="708" customFormat="1" ht="20.100000000000001" customHeight="1">
      <c r="A77" s="768"/>
      <c r="B77" s="769"/>
      <c r="C77" s="769"/>
      <c r="D77" s="769"/>
      <c r="E77" s="769"/>
      <c r="F77" s="769"/>
      <c r="G77" s="770" t="s">
        <v>1162</v>
      </c>
      <c r="H77" s="771"/>
      <c r="I77" s="771"/>
      <c r="J77" s="772"/>
    </row>
    <row r="78" spans="1:10" s="708" customFormat="1" ht="20.100000000000001" customHeight="1">
      <c r="A78" s="795"/>
      <c r="B78" s="795"/>
      <c r="C78" s="795"/>
      <c r="D78" s="795"/>
      <c r="E78" s="795"/>
      <c r="F78" s="795"/>
      <c r="G78" s="795"/>
      <c r="H78" s="715"/>
      <c r="I78" s="715"/>
      <c r="J78" s="796"/>
    </row>
    <row r="79" spans="1:10" s="708" customFormat="1" ht="20.100000000000001" customHeight="1">
      <c r="A79" s="742">
        <v>8</v>
      </c>
      <c r="B79" s="743"/>
      <c r="C79" s="744" t="s">
        <v>1216</v>
      </c>
      <c r="D79" s="744"/>
      <c r="E79" s="744"/>
      <c r="F79" s="744"/>
      <c r="G79" s="745"/>
      <c r="H79" s="746"/>
      <c r="I79" s="746"/>
      <c r="J79" s="747"/>
    </row>
    <row r="80" spans="1:10" s="708" customFormat="1" ht="20.100000000000001" customHeight="1">
      <c r="A80" s="721" t="s">
        <v>503</v>
      </c>
      <c r="B80" s="799"/>
      <c r="C80" s="800" t="s">
        <v>1217</v>
      </c>
      <c r="D80" s="800"/>
      <c r="E80" s="800"/>
      <c r="F80" s="800"/>
      <c r="G80" s="801"/>
      <c r="H80" s="802"/>
      <c r="I80" s="751"/>
      <c r="J80" s="751"/>
    </row>
    <row r="81" spans="1:10" s="708" customFormat="1" ht="19.5" customHeight="1">
      <c r="A81" s="776" t="s">
        <v>1218</v>
      </c>
      <c r="B81" s="776">
        <v>83463</v>
      </c>
      <c r="C81" s="749" t="s">
        <v>1219</v>
      </c>
      <c r="D81" s="748" t="s">
        <v>1148</v>
      </c>
      <c r="E81" s="748"/>
      <c r="F81" s="748"/>
      <c r="G81" s="750">
        <v>1</v>
      </c>
      <c r="H81" s="750"/>
      <c r="I81" s="751"/>
      <c r="J81" s="751"/>
    </row>
    <row r="82" spans="1:10" s="708" customFormat="1" ht="20.100000000000001" customHeight="1">
      <c r="A82" s="776" t="s">
        <v>1220</v>
      </c>
      <c r="B82" s="776" t="s">
        <v>1221</v>
      </c>
      <c r="C82" s="749" t="s">
        <v>1222</v>
      </c>
      <c r="D82" s="748" t="s">
        <v>1148</v>
      </c>
      <c r="E82" s="748"/>
      <c r="F82" s="748"/>
      <c r="G82" s="750">
        <v>1</v>
      </c>
      <c r="H82" s="750"/>
      <c r="I82" s="751"/>
      <c r="J82" s="751"/>
    </row>
    <row r="83" spans="1:10" s="708" customFormat="1" ht="20.100000000000001" customHeight="1">
      <c r="A83" s="776" t="s">
        <v>1223</v>
      </c>
      <c r="B83" s="776" t="s">
        <v>1224</v>
      </c>
      <c r="C83" s="749" t="s">
        <v>1225</v>
      </c>
      <c r="D83" s="748" t="s">
        <v>1148</v>
      </c>
      <c r="E83" s="748"/>
      <c r="F83" s="748"/>
      <c r="G83" s="750">
        <v>1</v>
      </c>
      <c r="H83" s="750"/>
      <c r="I83" s="751"/>
      <c r="J83" s="751"/>
    </row>
    <row r="84" spans="1:10" s="708" customFormat="1" ht="20.100000000000001" customHeight="1">
      <c r="A84" s="776" t="s">
        <v>1226</v>
      </c>
      <c r="B84" s="776" t="s">
        <v>1224</v>
      </c>
      <c r="C84" s="749" t="s">
        <v>1227</v>
      </c>
      <c r="D84" s="748" t="s">
        <v>1148</v>
      </c>
      <c r="E84" s="748"/>
      <c r="F84" s="748"/>
      <c r="G84" s="750">
        <v>5</v>
      </c>
      <c r="H84" s="750"/>
      <c r="I84" s="751"/>
      <c r="J84" s="751"/>
    </row>
    <row r="85" spans="1:10" s="708" customFormat="1" ht="20.100000000000001" customHeight="1">
      <c r="A85" s="776" t="s">
        <v>1228</v>
      </c>
      <c r="B85" s="776" t="s">
        <v>1229</v>
      </c>
      <c r="C85" s="749" t="s">
        <v>1230</v>
      </c>
      <c r="D85" s="748" t="s">
        <v>1148</v>
      </c>
      <c r="E85" s="748"/>
      <c r="F85" s="748"/>
      <c r="G85" s="750">
        <v>2</v>
      </c>
      <c r="H85" s="750"/>
      <c r="I85" s="751"/>
      <c r="J85" s="751"/>
    </row>
    <row r="86" spans="1:10" s="708" customFormat="1" ht="20.100000000000001" customHeight="1">
      <c r="A86" s="776" t="s">
        <v>1231</v>
      </c>
      <c r="B86" s="766" t="s">
        <v>1232</v>
      </c>
      <c r="C86" s="749" t="s">
        <v>1233</v>
      </c>
      <c r="D86" s="748" t="s">
        <v>1148</v>
      </c>
      <c r="E86" s="748"/>
      <c r="F86" s="748"/>
      <c r="G86" s="750">
        <v>1</v>
      </c>
      <c r="H86" s="750"/>
      <c r="I86" s="751"/>
      <c r="J86" s="751"/>
    </row>
    <row r="87" spans="1:10" s="708" customFormat="1" ht="19.5" customHeight="1">
      <c r="A87" s="776" t="s">
        <v>1234</v>
      </c>
      <c r="B87" s="803" t="s">
        <v>1235</v>
      </c>
      <c r="C87" s="749" t="s">
        <v>1236</v>
      </c>
      <c r="D87" s="748" t="s">
        <v>1148</v>
      </c>
      <c r="E87" s="748"/>
      <c r="F87" s="748"/>
      <c r="G87" s="750">
        <v>1</v>
      </c>
      <c r="H87" s="750"/>
      <c r="I87" s="751"/>
      <c r="J87" s="751"/>
    </row>
    <row r="88" spans="1:10" s="708" customFormat="1" ht="20.100000000000001" customHeight="1">
      <c r="A88" s="721" t="s">
        <v>504</v>
      </c>
      <c r="B88" s="804"/>
      <c r="C88" s="805" t="s">
        <v>1237</v>
      </c>
      <c r="D88" s="756"/>
      <c r="E88" s="756"/>
      <c r="F88" s="756"/>
      <c r="G88" s="750"/>
      <c r="H88" s="750"/>
      <c r="I88" s="751"/>
      <c r="J88" s="751"/>
    </row>
    <row r="89" spans="1:10" s="708" customFormat="1" ht="20.100000000000001" customHeight="1">
      <c r="A89" s="752" t="s">
        <v>1238</v>
      </c>
      <c r="B89" s="806">
        <v>95746</v>
      </c>
      <c r="C89" s="778" t="s">
        <v>1239</v>
      </c>
      <c r="D89" s="783" t="s">
        <v>1068</v>
      </c>
      <c r="E89" s="783"/>
      <c r="F89" s="783"/>
      <c r="G89" s="750">
        <v>93</v>
      </c>
      <c r="H89" s="750"/>
      <c r="I89" s="751"/>
      <c r="J89" s="751"/>
    </row>
    <row r="90" spans="1:10" s="708" customFormat="1" ht="20.100000000000001" customHeight="1">
      <c r="A90" s="752" t="s">
        <v>1240</v>
      </c>
      <c r="B90" s="806">
        <v>95748</v>
      </c>
      <c r="C90" s="778" t="s">
        <v>1241</v>
      </c>
      <c r="D90" s="783" t="s">
        <v>1068</v>
      </c>
      <c r="E90" s="783"/>
      <c r="F90" s="783"/>
      <c r="G90" s="750">
        <v>13</v>
      </c>
      <c r="H90" s="750"/>
      <c r="I90" s="751"/>
      <c r="J90" s="751"/>
    </row>
    <row r="91" spans="1:10" s="708" customFormat="1" ht="20.100000000000001" customHeight="1">
      <c r="A91" s="752" t="s">
        <v>1242</v>
      </c>
      <c r="B91" s="752">
        <v>95795</v>
      </c>
      <c r="C91" s="778" t="s">
        <v>1243</v>
      </c>
      <c r="D91" s="752" t="s">
        <v>1148</v>
      </c>
      <c r="E91" s="752"/>
      <c r="F91" s="752"/>
      <c r="G91" s="750">
        <v>5</v>
      </c>
      <c r="H91" s="750"/>
      <c r="I91" s="751"/>
      <c r="J91" s="751"/>
    </row>
    <row r="92" spans="1:10" s="708" customFormat="1" ht="20.100000000000001" customHeight="1">
      <c r="A92" s="752" t="s">
        <v>1244</v>
      </c>
      <c r="B92" s="752">
        <v>95787</v>
      </c>
      <c r="C92" s="778" t="s">
        <v>1245</v>
      </c>
      <c r="D92" s="752" t="s">
        <v>1148</v>
      </c>
      <c r="E92" s="752"/>
      <c r="F92" s="752"/>
      <c r="G92" s="750">
        <v>5</v>
      </c>
      <c r="H92" s="750"/>
      <c r="I92" s="751"/>
      <c r="J92" s="751"/>
    </row>
    <row r="93" spans="1:10" s="708" customFormat="1" ht="20.100000000000001" customHeight="1">
      <c r="A93" s="752" t="s">
        <v>1246</v>
      </c>
      <c r="B93" s="766">
        <v>95795</v>
      </c>
      <c r="C93" s="778" t="s">
        <v>1247</v>
      </c>
      <c r="D93" s="752" t="s">
        <v>1148</v>
      </c>
      <c r="E93" s="752"/>
      <c r="F93" s="752"/>
      <c r="G93" s="750">
        <v>4</v>
      </c>
      <c r="H93" s="750"/>
      <c r="I93" s="751"/>
      <c r="J93" s="751"/>
    </row>
    <row r="94" spans="1:10" s="708" customFormat="1" ht="20.100000000000001" customHeight="1">
      <c r="A94" s="752" t="s">
        <v>1248</v>
      </c>
      <c r="B94" s="766">
        <v>95801</v>
      </c>
      <c r="C94" s="778" t="s">
        <v>1249</v>
      </c>
      <c r="D94" s="752" t="s">
        <v>1148</v>
      </c>
      <c r="E94" s="752"/>
      <c r="F94" s="752"/>
      <c r="G94" s="750">
        <v>1</v>
      </c>
      <c r="H94" s="750"/>
      <c r="I94" s="751"/>
      <c r="J94" s="751"/>
    </row>
    <row r="95" spans="1:10" s="708" customFormat="1" ht="20.100000000000001" customHeight="1">
      <c r="A95" s="752" t="s">
        <v>1250</v>
      </c>
      <c r="B95" s="766" t="s">
        <v>1251</v>
      </c>
      <c r="C95" s="778" t="s">
        <v>1252</v>
      </c>
      <c r="D95" s="752" t="s">
        <v>1148</v>
      </c>
      <c r="E95" s="752"/>
      <c r="F95" s="752"/>
      <c r="G95" s="750">
        <v>50</v>
      </c>
      <c r="H95" s="750"/>
      <c r="I95" s="751"/>
      <c r="J95" s="751"/>
    </row>
    <row r="96" spans="1:10" s="708" customFormat="1" ht="20.100000000000001" customHeight="1">
      <c r="A96" s="752" t="s">
        <v>1253</v>
      </c>
      <c r="B96" s="766" t="s">
        <v>1251</v>
      </c>
      <c r="C96" s="778" t="s">
        <v>1254</v>
      </c>
      <c r="D96" s="752" t="s">
        <v>1148</v>
      </c>
      <c r="E96" s="752"/>
      <c r="F96" s="752"/>
      <c r="G96" s="750">
        <v>4</v>
      </c>
      <c r="H96" s="750"/>
      <c r="I96" s="751"/>
      <c r="J96" s="751"/>
    </row>
    <row r="97" spans="1:10" s="708" customFormat="1" ht="20.100000000000001" customHeight="1">
      <c r="A97" s="752" t="s">
        <v>1255</v>
      </c>
      <c r="B97" s="752" t="s">
        <v>1256</v>
      </c>
      <c r="C97" s="778" t="s">
        <v>1257</v>
      </c>
      <c r="D97" s="752" t="s">
        <v>1148</v>
      </c>
      <c r="E97" s="752"/>
      <c r="F97" s="752"/>
      <c r="G97" s="750">
        <v>4</v>
      </c>
      <c r="H97" s="750"/>
      <c r="I97" s="751"/>
      <c r="J97" s="751"/>
    </row>
    <row r="98" spans="1:10" s="708" customFormat="1" ht="20.100000000000001" customHeight="1">
      <c r="A98" s="752" t="s">
        <v>1258</v>
      </c>
      <c r="B98" s="752">
        <v>92695</v>
      </c>
      <c r="C98" s="778" t="s">
        <v>1259</v>
      </c>
      <c r="D98" s="752" t="s">
        <v>1148</v>
      </c>
      <c r="E98" s="752"/>
      <c r="F98" s="752"/>
      <c r="G98" s="750">
        <v>2</v>
      </c>
      <c r="H98" s="750"/>
      <c r="I98" s="751"/>
      <c r="J98" s="751"/>
    </row>
    <row r="99" spans="1:10" s="708" customFormat="1" ht="20.100000000000001" customHeight="1">
      <c r="A99" s="752" t="s">
        <v>1260</v>
      </c>
      <c r="B99" s="766">
        <v>92695</v>
      </c>
      <c r="C99" s="749" t="s">
        <v>1261</v>
      </c>
      <c r="D99" s="752" t="s">
        <v>1148</v>
      </c>
      <c r="E99" s="752"/>
      <c r="F99" s="752"/>
      <c r="G99" s="750">
        <v>15</v>
      </c>
      <c r="H99" s="750"/>
      <c r="I99" s="751"/>
      <c r="J99" s="751"/>
    </row>
    <row r="100" spans="1:10" s="708" customFormat="1" ht="20.100000000000001" customHeight="1">
      <c r="A100" s="752" t="s">
        <v>1262</v>
      </c>
      <c r="B100" s="766">
        <v>92662</v>
      </c>
      <c r="C100" s="749" t="s">
        <v>1263</v>
      </c>
      <c r="D100" s="752" t="s">
        <v>1148</v>
      </c>
      <c r="E100" s="752"/>
      <c r="F100" s="752"/>
      <c r="G100" s="750">
        <v>1</v>
      </c>
      <c r="H100" s="750"/>
      <c r="I100" s="751"/>
      <c r="J100" s="751"/>
    </row>
    <row r="101" spans="1:10" s="708" customFormat="1" ht="20.100000000000001" customHeight="1">
      <c r="A101" s="721" t="s">
        <v>505</v>
      </c>
      <c r="B101" s="804"/>
      <c r="C101" s="805" t="s">
        <v>1264</v>
      </c>
      <c r="D101" s="783"/>
      <c r="E101" s="783"/>
      <c r="F101" s="783"/>
      <c r="G101" s="750"/>
      <c r="H101" s="750"/>
      <c r="I101" s="751"/>
      <c r="J101" s="751"/>
    </row>
    <row r="102" spans="1:10" s="708" customFormat="1" ht="19.5" customHeight="1">
      <c r="A102" s="752" t="s">
        <v>1265</v>
      </c>
      <c r="B102" s="783">
        <v>91926</v>
      </c>
      <c r="C102" s="778" t="s">
        <v>1266</v>
      </c>
      <c r="D102" s="783" t="s">
        <v>1068</v>
      </c>
      <c r="E102" s="783"/>
      <c r="F102" s="783"/>
      <c r="G102" s="750">
        <v>1</v>
      </c>
      <c r="H102" s="750"/>
      <c r="I102" s="751"/>
      <c r="J102" s="751"/>
    </row>
    <row r="103" spans="1:10" s="708" customFormat="1" ht="19.5" customHeight="1">
      <c r="A103" s="752" t="s">
        <v>1267</v>
      </c>
      <c r="B103" s="783">
        <v>91928</v>
      </c>
      <c r="C103" s="778" t="s">
        <v>1268</v>
      </c>
      <c r="D103" s="783" t="s">
        <v>1068</v>
      </c>
      <c r="E103" s="783"/>
      <c r="F103" s="783"/>
      <c r="G103" s="750">
        <v>430</v>
      </c>
      <c r="H103" s="750"/>
      <c r="I103" s="751"/>
      <c r="J103" s="751"/>
    </row>
    <row r="104" spans="1:10" s="708" customFormat="1" ht="20.100000000000001" customHeight="1">
      <c r="A104" s="721" t="s">
        <v>506</v>
      </c>
      <c r="B104" s="804"/>
      <c r="C104" s="805" t="s">
        <v>1269</v>
      </c>
      <c r="D104" s="783"/>
      <c r="E104" s="783"/>
      <c r="F104" s="783"/>
      <c r="G104" s="750"/>
      <c r="H104" s="750"/>
      <c r="I104" s="751"/>
      <c r="J104" s="751"/>
    </row>
    <row r="105" spans="1:10" s="708" customFormat="1" ht="20.100000000000001" customHeight="1">
      <c r="A105" s="752" t="s">
        <v>1270</v>
      </c>
      <c r="B105" s="806">
        <v>91997</v>
      </c>
      <c r="C105" s="787" t="s">
        <v>1271</v>
      </c>
      <c r="D105" s="783" t="s">
        <v>1148</v>
      </c>
      <c r="E105" s="783"/>
      <c r="F105" s="783"/>
      <c r="G105" s="750">
        <v>1</v>
      </c>
      <c r="H105" s="750"/>
      <c r="I105" s="751"/>
      <c r="J105" s="751"/>
    </row>
    <row r="106" spans="1:10" s="708" customFormat="1" ht="30" customHeight="1">
      <c r="A106" s="752" t="s">
        <v>1272</v>
      </c>
      <c r="B106" s="804"/>
      <c r="C106" s="749" t="s">
        <v>1273</v>
      </c>
      <c r="D106" s="752" t="s">
        <v>1148</v>
      </c>
      <c r="E106" s="752"/>
      <c r="F106" s="752"/>
      <c r="G106" s="750">
        <v>20</v>
      </c>
      <c r="H106" s="750"/>
      <c r="I106" s="781"/>
      <c r="J106" s="781"/>
    </row>
    <row r="107" spans="1:10" s="708" customFormat="1" ht="20.100000000000001" customHeight="1">
      <c r="A107" s="768"/>
      <c r="B107" s="769"/>
      <c r="C107" s="769"/>
      <c r="D107" s="769"/>
      <c r="E107" s="769"/>
      <c r="F107" s="769"/>
      <c r="G107" s="770" t="s">
        <v>1162</v>
      </c>
      <c r="H107" s="771"/>
      <c r="I107" s="771"/>
      <c r="J107" s="772"/>
    </row>
    <row r="108" spans="1:10" s="708" customFormat="1" ht="20.100000000000001" customHeight="1">
      <c r="A108" s="795"/>
      <c r="B108" s="795"/>
      <c r="C108" s="795"/>
      <c r="D108" s="795"/>
      <c r="E108" s="795"/>
      <c r="F108" s="795"/>
      <c r="G108" s="795"/>
      <c r="H108" s="715"/>
      <c r="I108" s="715"/>
      <c r="J108" s="796"/>
    </row>
    <row r="109" spans="1:10" s="708" customFormat="1" ht="20.100000000000001" customHeight="1">
      <c r="A109" s="742">
        <v>9</v>
      </c>
      <c r="B109" s="743"/>
      <c r="C109" s="744" t="s">
        <v>1274</v>
      </c>
      <c r="D109" s="744"/>
      <c r="E109" s="744"/>
      <c r="F109" s="744"/>
      <c r="G109" s="745"/>
      <c r="H109" s="746"/>
      <c r="I109" s="746"/>
      <c r="J109" s="747"/>
    </row>
    <row r="110" spans="1:10" s="708" customFormat="1" ht="20.100000000000001" customHeight="1">
      <c r="A110" s="766" t="s">
        <v>532</v>
      </c>
      <c r="B110" s="785">
        <v>96985</v>
      </c>
      <c r="C110" s="807" t="s">
        <v>1275</v>
      </c>
      <c r="D110" s="748" t="s">
        <v>1148</v>
      </c>
      <c r="E110" s="748"/>
      <c r="F110" s="748"/>
      <c r="G110" s="750">
        <v>6</v>
      </c>
      <c r="H110" s="750"/>
      <c r="I110" s="751"/>
      <c r="J110" s="751"/>
    </row>
    <row r="111" spans="1:10" s="708" customFormat="1" ht="19.5" customHeight="1">
      <c r="A111" s="766" t="s">
        <v>533</v>
      </c>
      <c r="B111" s="766"/>
      <c r="C111" s="787" t="s">
        <v>1276</v>
      </c>
      <c r="D111" s="748" t="s">
        <v>1148</v>
      </c>
      <c r="E111" s="748"/>
      <c r="F111" s="748"/>
      <c r="G111" s="750">
        <v>1</v>
      </c>
      <c r="H111" s="750"/>
      <c r="I111" s="751"/>
      <c r="J111" s="751"/>
    </row>
    <row r="112" spans="1:10" s="708" customFormat="1" ht="20.100000000000001" customHeight="1">
      <c r="A112" s="766" t="s">
        <v>534</v>
      </c>
      <c r="B112" s="785">
        <v>96973</v>
      </c>
      <c r="C112" s="787" t="s">
        <v>1277</v>
      </c>
      <c r="D112" s="808" t="s">
        <v>1068</v>
      </c>
      <c r="E112" s="808"/>
      <c r="F112" s="808"/>
      <c r="G112" s="750">
        <v>21</v>
      </c>
      <c r="H112" s="750"/>
      <c r="I112" s="751"/>
      <c r="J112" s="751"/>
    </row>
    <row r="113" spans="1:10" s="708" customFormat="1" ht="20.100000000000001" customHeight="1">
      <c r="A113" s="766" t="s">
        <v>535</v>
      </c>
      <c r="B113" s="785">
        <v>96974</v>
      </c>
      <c r="C113" s="787" t="s">
        <v>1278</v>
      </c>
      <c r="D113" s="808" t="s">
        <v>1068</v>
      </c>
      <c r="E113" s="808"/>
      <c r="F113" s="808"/>
      <c r="G113" s="750">
        <v>120</v>
      </c>
      <c r="H113" s="750"/>
      <c r="I113" s="751"/>
      <c r="J113" s="751"/>
    </row>
    <row r="114" spans="1:10" s="708" customFormat="1" ht="20.100000000000001" customHeight="1">
      <c r="A114" s="766" t="s">
        <v>548</v>
      </c>
      <c r="B114" s="766">
        <v>93008</v>
      </c>
      <c r="C114" s="787" t="s">
        <v>1279</v>
      </c>
      <c r="D114" s="808" t="s">
        <v>1068</v>
      </c>
      <c r="E114" s="808"/>
      <c r="F114" s="808"/>
      <c r="G114" s="750">
        <v>11.4</v>
      </c>
      <c r="H114" s="750"/>
      <c r="I114" s="751"/>
      <c r="J114" s="751"/>
    </row>
    <row r="115" spans="1:10" s="708" customFormat="1" ht="20.100000000000001" customHeight="1">
      <c r="A115" s="766" t="s">
        <v>549</v>
      </c>
      <c r="B115" s="809">
        <v>93358</v>
      </c>
      <c r="C115" s="787" t="s">
        <v>1280</v>
      </c>
      <c r="D115" s="808" t="s">
        <v>1124</v>
      </c>
      <c r="E115" s="808"/>
      <c r="F115" s="808"/>
      <c r="G115" s="750">
        <v>18</v>
      </c>
      <c r="H115" s="750"/>
      <c r="I115" s="751"/>
      <c r="J115" s="751"/>
    </row>
    <row r="116" spans="1:10" s="708" customFormat="1" ht="20.100000000000001" customHeight="1">
      <c r="A116" s="766" t="s">
        <v>1031</v>
      </c>
      <c r="B116" s="766">
        <v>93382</v>
      </c>
      <c r="C116" s="787" t="s">
        <v>1281</v>
      </c>
      <c r="D116" s="808" t="s">
        <v>1124</v>
      </c>
      <c r="E116" s="808"/>
      <c r="F116" s="808"/>
      <c r="G116" s="750">
        <v>18</v>
      </c>
      <c r="H116" s="750"/>
      <c r="I116" s="751"/>
      <c r="J116" s="751"/>
    </row>
    <row r="117" spans="1:10" s="708" customFormat="1" ht="20.100000000000001" customHeight="1">
      <c r="A117" s="766" t="s">
        <v>1032</v>
      </c>
      <c r="B117" s="785">
        <v>98111</v>
      </c>
      <c r="C117" s="792" t="s">
        <v>1282</v>
      </c>
      <c r="D117" s="810" t="s">
        <v>1148</v>
      </c>
      <c r="E117" s="810"/>
      <c r="F117" s="810"/>
      <c r="G117" s="750">
        <v>6</v>
      </c>
      <c r="H117" s="750"/>
      <c r="I117" s="751"/>
      <c r="J117" s="751"/>
    </row>
    <row r="118" spans="1:10" s="708" customFormat="1" ht="20.100000000000001" customHeight="1">
      <c r="A118" s="766" t="s">
        <v>1033</v>
      </c>
      <c r="B118" s="785" t="s">
        <v>1283</v>
      </c>
      <c r="C118" s="792" t="s">
        <v>1284</v>
      </c>
      <c r="D118" s="748" t="s">
        <v>1148</v>
      </c>
      <c r="E118" s="748"/>
      <c r="F118" s="748"/>
      <c r="G118" s="750">
        <v>6</v>
      </c>
      <c r="H118" s="750"/>
      <c r="I118" s="751"/>
      <c r="J118" s="751"/>
    </row>
    <row r="119" spans="1:10" s="708" customFormat="1" ht="20.100000000000001" customHeight="1">
      <c r="A119" s="766" t="s">
        <v>1034</v>
      </c>
      <c r="B119" s="785">
        <v>98463</v>
      </c>
      <c r="C119" s="792" t="s">
        <v>1285</v>
      </c>
      <c r="D119" s="748" t="s">
        <v>1148</v>
      </c>
      <c r="E119" s="748"/>
      <c r="F119" s="748"/>
      <c r="G119" s="750">
        <v>6</v>
      </c>
      <c r="H119" s="750"/>
      <c r="I119" s="751"/>
      <c r="J119" s="751"/>
    </row>
    <row r="120" spans="1:10" s="708" customFormat="1" ht="20.100000000000001" customHeight="1">
      <c r="A120" s="766" t="s">
        <v>1035</v>
      </c>
      <c r="B120" s="785" t="s">
        <v>1283</v>
      </c>
      <c r="C120" s="792" t="s">
        <v>1286</v>
      </c>
      <c r="D120" s="748" t="s">
        <v>1148</v>
      </c>
      <c r="E120" s="748"/>
      <c r="F120" s="748"/>
      <c r="G120" s="750">
        <v>6</v>
      </c>
      <c r="H120" s="750"/>
      <c r="I120" s="751"/>
      <c r="J120" s="751"/>
    </row>
    <row r="121" spans="1:10" s="708" customFormat="1" ht="20.100000000000001" customHeight="1">
      <c r="A121" s="768"/>
      <c r="B121" s="769"/>
      <c r="C121" s="769"/>
      <c r="D121" s="769"/>
      <c r="E121" s="769"/>
      <c r="F121" s="769"/>
      <c r="G121" s="770" t="s">
        <v>1162</v>
      </c>
      <c r="H121" s="771"/>
      <c r="I121" s="771"/>
      <c r="J121" s="772"/>
    </row>
    <row r="122" spans="1:10" s="708" customFormat="1" ht="20.100000000000001" customHeight="1">
      <c r="A122" s="773"/>
      <c r="B122" s="773"/>
      <c r="C122" s="773"/>
      <c r="D122" s="739"/>
      <c r="E122" s="739"/>
      <c r="F122" s="739"/>
      <c r="G122" s="774"/>
      <c r="H122" s="775"/>
      <c r="I122" s="775"/>
      <c r="J122" s="775"/>
    </row>
    <row r="123" spans="1:10" s="708" customFormat="1" ht="20.100000000000001" customHeight="1">
      <c r="A123" s="742">
        <v>10</v>
      </c>
      <c r="B123" s="743"/>
      <c r="C123" s="744" t="s">
        <v>1287</v>
      </c>
      <c r="D123" s="744"/>
      <c r="E123" s="744"/>
      <c r="F123" s="744"/>
      <c r="G123" s="745"/>
      <c r="H123" s="746"/>
      <c r="I123" s="746"/>
      <c r="J123" s="747"/>
    </row>
    <row r="124" spans="1:10" s="708" customFormat="1" ht="20.100000000000001" customHeight="1">
      <c r="A124" s="789" t="s">
        <v>633</v>
      </c>
      <c r="B124" s="811">
        <v>99803</v>
      </c>
      <c r="C124" s="749" t="s">
        <v>1288</v>
      </c>
      <c r="D124" s="794" t="s">
        <v>1143</v>
      </c>
      <c r="E124" s="794"/>
      <c r="F124" s="794"/>
      <c r="G124" s="750">
        <v>745.03</v>
      </c>
      <c r="H124" s="750"/>
      <c r="I124" s="751"/>
      <c r="J124" s="751"/>
    </row>
    <row r="125" spans="1:10" s="708" customFormat="1" ht="20.100000000000001" customHeight="1">
      <c r="A125" s="789" t="s">
        <v>634</v>
      </c>
      <c r="B125" s="812"/>
      <c r="C125" s="813" t="s">
        <v>1289</v>
      </c>
      <c r="D125" s="748" t="s">
        <v>1148</v>
      </c>
      <c r="E125" s="748"/>
      <c r="F125" s="748"/>
      <c r="G125" s="750">
        <v>1</v>
      </c>
      <c r="H125" s="750"/>
      <c r="I125" s="751"/>
      <c r="J125" s="751"/>
    </row>
    <row r="126" spans="1:10" s="708" customFormat="1" ht="20.100000000000001" customHeight="1">
      <c r="A126" s="768"/>
      <c r="B126" s="769"/>
      <c r="C126" s="769"/>
      <c r="D126" s="769"/>
      <c r="E126" s="769"/>
      <c r="F126" s="769"/>
      <c r="G126" s="770" t="s">
        <v>1162</v>
      </c>
      <c r="H126" s="771"/>
      <c r="I126" s="771"/>
      <c r="J126" s="772"/>
    </row>
    <row r="127" spans="1:10" s="708" customFormat="1" ht="20.100000000000001" customHeight="1">
      <c r="A127" s="814"/>
      <c r="B127" s="814"/>
      <c r="C127" s="795"/>
      <c r="D127" s="815"/>
      <c r="E127" s="815"/>
      <c r="F127" s="815"/>
      <c r="G127" s="815"/>
      <c r="H127" s="816"/>
      <c r="I127" s="816"/>
      <c r="J127" s="817"/>
    </row>
    <row r="128" spans="1:10" s="708" customFormat="1" ht="20.100000000000001" customHeight="1">
      <c r="A128" s="818"/>
      <c r="B128" s="819"/>
      <c r="C128" s="820"/>
      <c r="D128" s="820"/>
      <c r="E128" s="820"/>
      <c r="F128" s="820"/>
      <c r="G128" s="821" t="s">
        <v>1290</v>
      </c>
      <c r="H128" s="822"/>
      <c r="I128" s="823"/>
      <c r="J128" s="823"/>
    </row>
    <row r="129" spans="1:13" s="708" customFormat="1" ht="20.100000000000001" customHeight="1">
      <c r="A129" s="739"/>
      <c r="B129" s="739"/>
      <c r="C129" s="824" t="s">
        <v>1291</v>
      </c>
      <c r="D129" s="731" t="s">
        <v>1143</v>
      </c>
      <c r="E129" s="731"/>
      <c r="F129" s="731"/>
      <c r="G129" s="825" t="e">
        <v>#REF!</v>
      </c>
      <c r="H129" s="775"/>
      <c r="I129" s="775"/>
      <c r="J129" s="817"/>
    </row>
    <row r="130" spans="1:13" s="708" customFormat="1" ht="20.100000000000001" customHeight="1" thickBot="1">
      <c r="A130" s="739"/>
      <c r="B130" s="739"/>
      <c r="C130" s="773"/>
      <c r="D130" s="739"/>
      <c r="E130" s="739"/>
      <c r="F130" s="739"/>
      <c r="G130" s="714"/>
      <c r="H130" s="716"/>
      <c r="I130" s="716"/>
      <c r="J130" s="716"/>
    </row>
    <row r="131" spans="1:13" s="708" customFormat="1" ht="12.75" customHeight="1">
      <c r="A131" s="1903" t="s">
        <v>1292</v>
      </c>
      <c r="B131" s="1904"/>
      <c r="C131" s="1904"/>
      <c r="D131" s="1904"/>
      <c r="E131" s="1904"/>
      <c r="F131" s="1904"/>
      <c r="G131" s="1905"/>
      <c r="H131" s="716"/>
      <c r="I131" s="716"/>
      <c r="J131" s="716"/>
    </row>
    <row r="132" spans="1:13" s="708" customFormat="1" ht="12.75">
      <c r="A132" s="1906"/>
      <c r="B132" s="1907"/>
      <c r="C132" s="1907"/>
      <c r="D132" s="1907"/>
      <c r="E132" s="1907"/>
      <c r="F132" s="1907"/>
      <c r="G132" s="1908"/>
      <c r="H132" s="716"/>
      <c r="I132" s="716"/>
      <c r="J132" s="716"/>
    </row>
    <row r="133" spans="1:13" s="708" customFormat="1" ht="12.75">
      <c r="A133" s="1906"/>
      <c r="B133" s="1907"/>
      <c r="C133" s="1907"/>
      <c r="D133" s="1907"/>
      <c r="E133" s="1907"/>
      <c r="F133" s="1907"/>
      <c r="G133" s="1908"/>
      <c r="H133" s="716"/>
      <c r="I133" s="716"/>
      <c r="J133" s="716"/>
    </row>
    <row r="134" spans="1:13" s="708" customFormat="1" ht="12.75">
      <c r="A134" s="1906"/>
      <c r="B134" s="1907"/>
      <c r="C134" s="1907"/>
      <c r="D134" s="1907"/>
      <c r="E134" s="1907"/>
      <c r="F134" s="1907"/>
      <c r="G134" s="1908"/>
      <c r="H134" s="716"/>
      <c r="I134" s="716"/>
      <c r="J134" s="716"/>
    </row>
    <row r="135" spans="1:13" s="708" customFormat="1" ht="12.75">
      <c r="A135" s="1906"/>
      <c r="B135" s="1907"/>
      <c r="C135" s="1907"/>
      <c r="D135" s="1907"/>
      <c r="E135" s="1907"/>
      <c r="F135" s="1907"/>
      <c r="G135" s="1908"/>
      <c r="H135" s="716"/>
      <c r="I135" s="716"/>
      <c r="J135" s="716"/>
    </row>
    <row r="136" spans="1:13" s="708" customFormat="1" ht="12.75">
      <c r="A136" s="1909" t="s">
        <v>1293</v>
      </c>
      <c r="B136" s="1910"/>
      <c r="C136" s="1910"/>
      <c r="D136" s="1910"/>
      <c r="E136" s="1910"/>
      <c r="F136" s="1910"/>
      <c r="G136" s="1911"/>
      <c r="H136" s="716"/>
      <c r="I136" s="716"/>
      <c r="J136" s="716"/>
    </row>
    <row r="137" spans="1:13" s="708" customFormat="1" ht="12.75">
      <c r="A137" s="1909"/>
      <c r="B137" s="1910"/>
      <c r="C137" s="1910"/>
      <c r="D137" s="1910"/>
      <c r="E137" s="1910"/>
      <c r="F137" s="1910"/>
      <c r="G137" s="1911"/>
      <c r="H137" s="716"/>
      <c r="I137" s="716"/>
      <c r="J137" s="716"/>
    </row>
    <row r="138" spans="1:13" s="714" customFormat="1" ht="12.75">
      <c r="A138" s="1909" t="s">
        <v>1294</v>
      </c>
      <c r="B138" s="1910"/>
      <c r="C138" s="1910"/>
      <c r="D138" s="1910"/>
      <c r="E138" s="1910"/>
      <c r="F138" s="1910"/>
      <c r="G138" s="1911"/>
      <c r="H138" s="716"/>
      <c r="I138" s="716"/>
      <c r="J138" s="716"/>
      <c r="M138" s="708"/>
    </row>
    <row r="139" spans="1:13" s="714" customFormat="1" ht="13.5" thickBot="1">
      <c r="A139" s="1912"/>
      <c r="B139" s="1913"/>
      <c r="C139" s="1913"/>
      <c r="D139" s="1913"/>
      <c r="E139" s="1913"/>
      <c r="F139" s="1913"/>
      <c r="G139" s="1914"/>
      <c r="H139" s="716"/>
      <c r="I139" s="716"/>
      <c r="J139" s="716"/>
    </row>
    <row r="140" spans="1:13" s="708" customFormat="1" ht="12.75">
      <c r="A140" s="739"/>
      <c r="B140" s="739"/>
      <c r="C140" s="773"/>
      <c r="D140" s="739"/>
      <c r="E140" s="739"/>
      <c r="F140" s="739"/>
      <c r="G140" s="714"/>
      <c r="H140" s="716"/>
      <c r="I140" s="716"/>
      <c r="J140" s="716"/>
      <c r="M140" s="714"/>
    </row>
    <row r="141" spans="1:13" s="708" customFormat="1" ht="12.75">
      <c r="A141" s="739"/>
      <c r="B141" s="739"/>
      <c r="C141" s="773"/>
      <c r="D141" s="739"/>
      <c r="E141" s="739"/>
      <c r="F141" s="739"/>
      <c r="G141" s="714"/>
      <c r="H141" s="716"/>
      <c r="I141" s="716"/>
      <c r="J141" s="716"/>
    </row>
    <row r="142" spans="1:13" s="708" customFormat="1" ht="12.75">
      <c r="A142" s="739"/>
      <c r="B142" s="739"/>
      <c r="C142" s="773"/>
      <c r="D142" s="739"/>
      <c r="E142" s="739"/>
      <c r="F142" s="739"/>
      <c r="G142" s="714"/>
      <c r="H142" s="716"/>
      <c r="I142" s="716"/>
      <c r="J142" s="716"/>
    </row>
    <row r="143" spans="1:13" s="708" customFormat="1" ht="12.75">
      <c r="A143" s="739"/>
      <c r="B143" s="739"/>
      <c r="C143" s="773"/>
      <c r="D143" s="739"/>
      <c r="E143" s="739"/>
      <c r="F143" s="739"/>
      <c r="G143" s="714"/>
      <c r="H143" s="716"/>
      <c r="I143" s="716"/>
      <c r="J143" s="716"/>
    </row>
    <row r="144" spans="1:13" s="708" customFormat="1" ht="12.75">
      <c r="A144" s="739"/>
      <c r="B144" s="739"/>
      <c r="C144" s="773"/>
      <c r="D144" s="739"/>
      <c r="E144" s="739"/>
      <c r="F144" s="739"/>
      <c r="G144" s="714"/>
      <c r="H144" s="716"/>
      <c r="I144" s="716"/>
      <c r="J144" s="716"/>
    </row>
    <row r="145" spans="1:13" s="708" customFormat="1" ht="12.75">
      <c r="A145" s="739"/>
      <c r="B145" s="739"/>
      <c r="C145" s="773"/>
      <c r="D145" s="739"/>
      <c r="E145" s="739"/>
      <c r="F145" s="739"/>
      <c r="G145" s="714"/>
      <c r="H145" s="716"/>
      <c r="I145" s="716"/>
      <c r="J145" s="716"/>
    </row>
    <row r="146" spans="1:13" s="708" customFormat="1" ht="12.75">
      <c r="A146" s="739"/>
      <c r="B146" s="739"/>
      <c r="C146" s="773"/>
      <c r="D146" s="739"/>
      <c r="E146" s="739"/>
      <c r="F146" s="739"/>
      <c r="G146" s="714"/>
      <c r="H146" s="716"/>
      <c r="I146" s="716"/>
      <c r="J146" s="716"/>
    </row>
    <row r="147" spans="1:13">
      <c r="M147" s="708"/>
    </row>
  </sheetData>
  <mergeCells count="4">
    <mergeCell ref="A2:J4"/>
    <mergeCell ref="A131:G135"/>
    <mergeCell ref="A136:G137"/>
    <mergeCell ref="A138:G139"/>
  </mergeCells>
  <conditionalFormatting sqref="G13 H126:I126 G26:I26 H121 H32 H49:I49">
    <cfRule type="cellIs" dxfId="13" priority="12" stopIfTrue="1" operator="equal">
      <formula>0</formula>
    </cfRule>
  </conditionalFormatting>
  <conditionalFormatting sqref="I121">
    <cfRule type="cellIs" dxfId="12" priority="11" stopIfTrue="1" operator="equal">
      <formula>0</formula>
    </cfRule>
  </conditionalFormatting>
  <conditionalFormatting sqref="H13:I13">
    <cfRule type="cellIs" dxfId="11" priority="10" stopIfTrue="1" operator="equal">
      <formula>0</formula>
    </cfRule>
  </conditionalFormatting>
  <conditionalFormatting sqref="G32">
    <cfRule type="cellIs" dxfId="10" priority="9" stopIfTrue="1" operator="equal">
      <formula>0</formula>
    </cfRule>
  </conditionalFormatting>
  <conditionalFormatting sqref="G49">
    <cfRule type="cellIs" dxfId="9" priority="8" stopIfTrue="1" operator="equal">
      <formula>0</formula>
    </cfRule>
  </conditionalFormatting>
  <conditionalFormatting sqref="G66">
    <cfRule type="cellIs" dxfId="8" priority="7" stopIfTrue="1" operator="equal">
      <formula>0</formula>
    </cfRule>
  </conditionalFormatting>
  <conditionalFormatting sqref="G70">
    <cfRule type="cellIs" dxfId="7" priority="6" stopIfTrue="1" operator="equal">
      <formula>0</formula>
    </cfRule>
  </conditionalFormatting>
  <conditionalFormatting sqref="G77">
    <cfRule type="cellIs" dxfId="6" priority="5" stopIfTrue="1" operator="equal">
      <formula>0</formula>
    </cfRule>
  </conditionalFormatting>
  <conditionalFormatting sqref="G107">
    <cfRule type="cellIs" dxfId="5" priority="4" stopIfTrue="1" operator="equal">
      <formula>0</formula>
    </cfRule>
  </conditionalFormatting>
  <conditionalFormatting sqref="G121">
    <cfRule type="cellIs" dxfId="4" priority="3" stopIfTrue="1" operator="equal">
      <formula>0</formula>
    </cfRule>
  </conditionalFormatting>
  <conditionalFormatting sqref="G126">
    <cfRule type="cellIs" dxfId="3" priority="2" stopIfTrue="1" operator="equal">
      <formula>0</formula>
    </cfRule>
  </conditionalFormatting>
  <conditionalFormatting sqref="G58">
    <cfRule type="cellIs" dxfId="2" priority="1" stopIfTrue="1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H15" sqref="H15"/>
    </sheetView>
  </sheetViews>
  <sheetFormatPr defaultRowHeight="15"/>
  <cols>
    <col min="1" max="1" width="13.28515625" customWidth="1"/>
    <col min="2" max="2" width="10.140625" customWidth="1"/>
    <col min="3" max="3" width="85.28515625" customWidth="1"/>
    <col min="4" max="4" width="13.7109375" customWidth="1"/>
    <col min="5" max="5" width="17.42578125" customWidth="1"/>
  </cols>
  <sheetData>
    <row r="1" spans="1:5" s="1" customFormat="1" ht="57.75" customHeight="1">
      <c r="A1" s="241" t="s">
        <v>818</v>
      </c>
      <c r="B1" s="241" t="s">
        <v>819</v>
      </c>
      <c r="C1" s="437" t="s">
        <v>820</v>
      </c>
      <c r="D1" s="241" t="s">
        <v>81</v>
      </c>
      <c r="E1" s="438" t="s">
        <v>821</v>
      </c>
    </row>
    <row r="2" spans="1:5" s="1" customFormat="1" ht="15" customHeight="1">
      <c r="A2" s="241" t="s">
        <v>822</v>
      </c>
      <c r="B2" s="241" t="s">
        <v>823</v>
      </c>
      <c r="C2" s="437" t="s">
        <v>824</v>
      </c>
      <c r="D2" s="241" t="s">
        <v>83</v>
      </c>
      <c r="E2" s="438" t="s">
        <v>825</v>
      </c>
    </row>
    <row r="3" spans="1:5" s="1" customFormat="1" ht="15" customHeight="1">
      <c r="A3" s="241" t="s">
        <v>826</v>
      </c>
      <c r="B3" s="241" t="s">
        <v>827</v>
      </c>
      <c r="C3" s="437" t="s">
        <v>828</v>
      </c>
      <c r="D3" s="241" t="s">
        <v>85</v>
      </c>
      <c r="E3" s="438" t="s">
        <v>829</v>
      </c>
    </row>
    <row r="4" spans="1:5" s="1" customFormat="1" ht="15" customHeight="1">
      <c r="A4" s="241" t="s">
        <v>826</v>
      </c>
      <c r="B4" s="241" t="s">
        <v>86</v>
      </c>
      <c r="C4" s="437" t="s">
        <v>830</v>
      </c>
      <c r="D4" s="241" t="s">
        <v>85</v>
      </c>
      <c r="E4" s="438" t="s">
        <v>829</v>
      </c>
    </row>
    <row r="5" spans="1:5" s="1" customFormat="1" ht="63" customHeight="1">
      <c r="A5" s="241" t="s">
        <v>818</v>
      </c>
      <c r="B5" s="241" t="s">
        <v>831</v>
      </c>
      <c r="C5" s="437" t="s">
        <v>832</v>
      </c>
      <c r="D5" s="241" t="s">
        <v>81</v>
      </c>
      <c r="E5" s="438" t="s">
        <v>821</v>
      </c>
    </row>
    <row r="6" spans="1:5" s="1" customFormat="1" ht="15" customHeight="1">
      <c r="A6" s="241" t="s">
        <v>822</v>
      </c>
      <c r="B6" s="241" t="s">
        <v>823</v>
      </c>
      <c r="C6" s="437" t="s">
        <v>824</v>
      </c>
      <c r="D6" s="241" t="s">
        <v>83</v>
      </c>
      <c r="E6" s="438" t="s">
        <v>833</v>
      </c>
    </row>
    <row r="7" spans="1:5" s="1" customFormat="1" ht="15" customHeight="1">
      <c r="A7" s="241" t="s">
        <v>826</v>
      </c>
      <c r="B7" s="241" t="s">
        <v>827</v>
      </c>
      <c r="C7" s="437" t="s">
        <v>828</v>
      </c>
      <c r="D7" s="241" t="s">
        <v>85</v>
      </c>
      <c r="E7" s="438" t="s">
        <v>834</v>
      </c>
    </row>
    <row r="8" spans="1:5" s="1" customFormat="1" ht="15" customHeight="1">
      <c r="A8" s="241" t="s">
        <v>826</v>
      </c>
      <c r="B8" s="241" t="s">
        <v>86</v>
      </c>
      <c r="C8" s="437" t="s">
        <v>830</v>
      </c>
      <c r="D8" s="241" t="s">
        <v>85</v>
      </c>
      <c r="E8" s="438" t="s">
        <v>834</v>
      </c>
    </row>
    <row r="9" spans="1:5" s="1" customFormat="1" ht="45" customHeight="1">
      <c r="A9" s="241" t="s">
        <v>818</v>
      </c>
      <c r="B9" s="241" t="s">
        <v>835</v>
      </c>
      <c r="C9" s="437" t="s">
        <v>836</v>
      </c>
      <c r="D9" s="241" t="s">
        <v>81</v>
      </c>
      <c r="E9" s="438" t="s">
        <v>821</v>
      </c>
    </row>
    <row r="10" spans="1:5" s="1" customFormat="1" ht="17.25" customHeight="1">
      <c r="A10" s="241" t="s">
        <v>822</v>
      </c>
      <c r="B10" s="241" t="s">
        <v>823</v>
      </c>
      <c r="C10" s="437" t="s">
        <v>824</v>
      </c>
      <c r="D10" s="241" t="s">
        <v>83</v>
      </c>
      <c r="E10" s="438" t="s">
        <v>837</v>
      </c>
    </row>
    <row r="11" spans="1:5" s="1" customFormat="1" ht="15" customHeight="1">
      <c r="A11" s="241" t="s">
        <v>826</v>
      </c>
      <c r="B11" s="241" t="s">
        <v>827</v>
      </c>
      <c r="C11" s="437" t="s">
        <v>828</v>
      </c>
      <c r="D11" s="241" t="s">
        <v>85</v>
      </c>
      <c r="E11" s="438" t="s">
        <v>838</v>
      </c>
    </row>
    <row r="12" spans="1:5" s="1" customFormat="1" ht="15" customHeight="1">
      <c r="A12" s="241" t="s">
        <v>826</v>
      </c>
      <c r="B12" s="241" t="s">
        <v>86</v>
      </c>
      <c r="C12" s="437" t="s">
        <v>830</v>
      </c>
      <c r="D12" s="241" t="s">
        <v>85</v>
      </c>
      <c r="E12" s="438" t="s">
        <v>838</v>
      </c>
    </row>
  </sheetData>
  <conditionalFormatting sqref="A1:E12">
    <cfRule type="expression" dxfId="1" priority="1" stopIfTrue="1">
      <formula>AND($A1&lt;&gt;"COMPOSICAO",$A1&lt;&gt;"INSUMO",$A1&lt;&gt;"")</formula>
    </cfRule>
    <cfRule type="expression" dxfId="0" priority="2" stopIfTrue="1">
      <formula>AND(OR($A1="COMPOSICAO",$A1="INSUMO",$A1&lt;&gt;""),$A1&lt;&gt;"")</formula>
    </cfRule>
  </conditionalFormatting>
  <printOptions horizontalCentered="1" verticalCentered="1"/>
  <pageMargins left="0.31496062992125984" right="0.31496062992125984" top="0.59055118110236227" bottom="0.59055118110236227" header="0.31496062992125984" footer="0.31496062992125984"/>
  <pageSetup paperSize="9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4:K28"/>
  <sheetViews>
    <sheetView workbookViewId="0">
      <selection activeCell="A4" sqref="A4:XFD28"/>
    </sheetView>
  </sheetViews>
  <sheetFormatPr defaultRowHeight="15"/>
  <cols>
    <col min="4" max="4" width="55" customWidth="1"/>
    <col min="6" max="7" width="9.140625" style="683"/>
  </cols>
  <sheetData>
    <row r="4" spans="1:11" s="322" customFormat="1" ht="15" customHeight="1">
      <c r="A4" s="705">
        <v>14</v>
      </c>
      <c r="B4" s="706"/>
      <c r="C4" s="705">
        <v>14</v>
      </c>
      <c r="D4" s="707" t="s">
        <v>1070</v>
      </c>
      <c r="E4" s="700"/>
      <c r="F4" s="700"/>
      <c r="G4" s="700"/>
      <c r="H4" s="701"/>
      <c r="I4" s="701"/>
      <c r="J4" s="701">
        <f t="shared" ref="J4:J28" si="0">I4*H4</f>
        <v>0</v>
      </c>
      <c r="K4" s="702"/>
    </row>
    <row r="5" spans="1:11" s="322" customFormat="1" ht="15" customHeight="1">
      <c r="A5" s="697" t="s">
        <v>682</v>
      </c>
      <c r="B5" s="698"/>
      <c r="C5" s="697" t="s">
        <v>682</v>
      </c>
      <c r="D5" s="699" t="s">
        <v>1071</v>
      </c>
      <c r="E5" s="700"/>
      <c r="F5" s="700"/>
      <c r="G5" s="700"/>
      <c r="H5" s="701"/>
      <c r="I5" s="701"/>
      <c r="J5" s="701">
        <f t="shared" si="0"/>
        <v>0</v>
      </c>
      <c r="K5" s="702"/>
    </row>
    <row r="6" spans="1:11" s="322" customFormat="1" ht="29.25">
      <c r="A6" s="700" t="s">
        <v>1072</v>
      </c>
      <c r="B6" s="703" t="s">
        <v>1073</v>
      </c>
      <c r="C6" s="700" t="s">
        <v>1072</v>
      </c>
      <c r="D6" s="704" t="s">
        <v>1074</v>
      </c>
      <c r="E6" s="700" t="s">
        <v>1069</v>
      </c>
      <c r="F6" s="700"/>
      <c r="G6" s="700"/>
      <c r="H6" s="701">
        <v>1</v>
      </c>
      <c r="I6" s="701">
        <f>'[5]COMPOSIÇÃO UNITÁRIA'!F5483</f>
        <v>0</v>
      </c>
      <c r="J6" s="701">
        <f t="shared" si="0"/>
        <v>0</v>
      </c>
      <c r="K6" s="702"/>
    </row>
    <row r="7" spans="1:11" s="322" customFormat="1" ht="29.25">
      <c r="A7" s="700" t="s">
        <v>1075</v>
      </c>
      <c r="B7" s="703" t="s">
        <v>1076</v>
      </c>
      <c r="C7" s="700" t="s">
        <v>1075</v>
      </c>
      <c r="D7" s="704" t="s">
        <v>1077</v>
      </c>
      <c r="E7" s="700" t="s">
        <v>1069</v>
      </c>
      <c r="F7" s="700"/>
      <c r="G7" s="700"/>
      <c r="H7" s="701">
        <v>4</v>
      </c>
      <c r="I7" s="701">
        <v>189.62</v>
      </c>
      <c r="J7" s="701">
        <f t="shared" si="0"/>
        <v>758.48</v>
      </c>
      <c r="K7" s="702"/>
    </row>
    <row r="8" spans="1:11" s="322" customFormat="1" ht="29.25">
      <c r="A8" s="700" t="s">
        <v>1078</v>
      </c>
      <c r="B8" s="703" t="s">
        <v>1079</v>
      </c>
      <c r="C8" s="700" t="s">
        <v>1078</v>
      </c>
      <c r="D8" s="704" t="s">
        <v>1080</v>
      </c>
      <c r="E8" s="700" t="s">
        <v>1069</v>
      </c>
      <c r="F8" s="700"/>
      <c r="G8" s="700"/>
      <c r="H8" s="701">
        <v>6</v>
      </c>
      <c r="I8" s="701">
        <f>'[5]COMPOSIÇÃO UNITÁRIA'!F5563</f>
        <v>13.5</v>
      </c>
      <c r="J8" s="701">
        <f t="shared" si="0"/>
        <v>81</v>
      </c>
      <c r="K8" s="702"/>
    </row>
    <row r="9" spans="1:11" s="322" customFormat="1" ht="15" customHeight="1">
      <c r="A9" s="697" t="s">
        <v>683</v>
      </c>
      <c r="B9" s="698"/>
      <c r="C9" s="697" t="s">
        <v>683</v>
      </c>
      <c r="D9" s="699" t="s">
        <v>1081</v>
      </c>
      <c r="E9" s="700"/>
      <c r="F9" s="700"/>
      <c r="G9" s="700"/>
      <c r="H9" s="701"/>
      <c r="I9" s="701"/>
      <c r="J9" s="701">
        <f t="shared" si="0"/>
        <v>0</v>
      </c>
      <c r="K9" s="702"/>
    </row>
    <row r="10" spans="1:11" s="322" customFormat="1" ht="29.25">
      <c r="A10" s="700" t="s">
        <v>1082</v>
      </c>
      <c r="B10" s="703" t="s">
        <v>1083</v>
      </c>
      <c r="C10" s="700" t="s">
        <v>1082</v>
      </c>
      <c r="D10" s="704" t="s">
        <v>1084</v>
      </c>
      <c r="E10" s="700" t="s">
        <v>1069</v>
      </c>
      <c r="F10" s="700"/>
      <c r="G10" s="700"/>
      <c r="H10" s="701">
        <v>3</v>
      </c>
      <c r="I10" s="701">
        <f>'[5]COMPOSIÇÃO UNITÁRIA'!F5607</f>
        <v>0</v>
      </c>
      <c r="J10" s="701">
        <f t="shared" si="0"/>
        <v>0</v>
      </c>
      <c r="K10" s="702"/>
    </row>
    <row r="11" spans="1:11" s="322" customFormat="1" ht="29.25">
      <c r="A11" s="700" t="s">
        <v>1085</v>
      </c>
      <c r="B11" s="703" t="s">
        <v>1086</v>
      </c>
      <c r="C11" s="700" t="s">
        <v>1085</v>
      </c>
      <c r="D11" s="704" t="s">
        <v>1087</v>
      </c>
      <c r="E11" s="700" t="s">
        <v>1069</v>
      </c>
      <c r="F11" s="700"/>
      <c r="G11" s="700"/>
      <c r="H11" s="701">
        <v>1</v>
      </c>
      <c r="I11" s="701">
        <v>1325.03</v>
      </c>
      <c r="J11" s="701">
        <f t="shared" si="0"/>
        <v>1325.03</v>
      </c>
      <c r="K11" s="702"/>
    </row>
    <row r="12" spans="1:11" s="322" customFormat="1" ht="15" customHeight="1">
      <c r="A12" s="700" t="s">
        <v>1088</v>
      </c>
      <c r="B12" s="703">
        <v>18</v>
      </c>
      <c r="C12" s="700" t="s">
        <v>1088</v>
      </c>
      <c r="D12" s="704" t="s">
        <v>1089</v>
      </c>
      <c r="E12" s="700" t="s">
        <v>1069</v>
      </c>
      <c r="F12" s="700"/>
      <c r="G12" s="700"/>
      <c r="H12" s="701">
        <v>3</v>
      </c>
      <c r="I12" s="701">
        <f>'[5]COMPOSIÇÃO UNITÁRIA'!F5672</f>
        <v>0</v>
      </c>
      <c r="J12" s="701">
        <f t="shared" si="0"/>
        <v>0</v>
      </c>
      <c r="K12" s="702"/>
    </row>
    <row r="13" spans="1:11" s="322" customFormat="1">
      <c r="A13" s="700" t="s">
        <v>1090</v>
      </c>
      <c r="B13" s="703" t="s">
        <v>1091</v>
      </c>
      <c r="C13" s="700" t="s">
        <v>1090</v>
      </c>
      <c r="D13" s="704" t="s">
        <v>1092</v>
      </c>
      <c r="E13" s="700" t="s">
        <v>1069</v>
      </c>
      <c r="F13" s="700"/>
      <c r="G13" s="700"/>
      <c r="H13" s="701">
        <v>1</v>
      </c>
      <c r="I13" s="701">
        <f>'[5]COMPOSIÇÃO UNITÁRIA'!F5725</f>
        <v>0</v>
      </c>
      <c r="J13" s="701">
        <f t="shared" si="0"/>
        <v>0</v>
      </c>
      <c r="K13" s="702"/>
    </row>
    <row r="14" spans="1:11" s="322" customFormat="1" ht="29.25">
      <c r="A14" s="700" t="s">
        <v>1093</v>
      </c>
      <c r="B14" s="703" t="s">
        <v>1094</v>
      </c>
      <c r="C14" s="700" t="s">
        <v>1093</v>
      </c>
      <c r="D14" s="704" t="s">
        <v>1095</v>
      </c>
      <c r="E14" s="700" t="s">
        <v>1069</v>
      </c>
      <c r="F14" s="700"/>
      <c r="G14" s="700"/>
      <c r="H14" s="701">
        <v>3</v>
      </c>
      <c r="I14" s="701">
        <f>'[5]COMPOSIÇÃO UNITÁRIA'!F5765</f>
        <v>0</v>
      </c>
      <c r="J14" s="701">
        <f t="shared" si="0"/>
        <v>0</v>
      </c>
      <c r="K14" s="702"/>
    </row>
    <row r="15" spans="1:11" s="322" customFormat="1" ht="15" customHeight="1">
      <c r="A15" s="700" t="s">
        <v>1096</v>
      </c>
      <c r="B15" s="703">
        <v>19</v>
      </c>
      <c r="C15" s="700" t="s">
        <v>1096</v>
      </c>
      <c r="D15" s="704" t="s">
        <v>1097</v>
      </c>
      <c r="E15" s="700" t="s">
        <v>1069</v>
      </c>
      <c r="F15" s="700"/>
      <c r="G15" s="700"/>
      <c r="H15" s="701">
        <v>2</v>
      </c>
      <c r="I15" s="701">
        <f>'[5]COMPOSIÇÃO UNITÁRIA'!F5810</f>
        <v>0</v>
      </c>
      <c r="J15" s="701">
        <f t="shared" si="0"/>
        <v>0</v>
      </c>
      <c r="K15" s="702"/>
    </row>
    <row r="16" spans="1:11" s="322" customFormat="1" ht="29.25">
      <c r="A16" s="700" t="s">
        <v>1098</v>
      </c>
      <c r="B16" s="703" t="s">
        <v>1099</v>
      </c>
      <c r="C16" s="700" t="s">
        <v>1098</v>
      </c>
      <c r="D16" s="704" t="s">
        <v>1100</v>
      </c>
      <c r="E16" s="700" t="s">
        <v>1068</v>
      </c>
      <c r="F16" s="700"/>
      <c r="G16" s="700"/>
      <c r="H16" s="701">
        <v>95.9</v>
      </c>
      <c r="I16" s="701">
        <f>'[5]COMPOSIÇÃO UNITÁRIA'!F5858</f>
        <v>115.2</v>
      </c>
      <c r="J16" s="701">
        <f t="shared" si="0"/>
        <v>11047.68</v>
      </c>
      <c r="K16" s="702"/>
    </row>
    <row r="17" spans="1:11" s="322" customFormat="1" ht="15" customHeight="1">
      <c r="A17" s="697" t="s">
        <v>684</v>
      </c>
      <c r="B17" s="698"/>
      <c r="C17" s="697" t="s">
        <v>684</v>
      </c>
      <c r="D17" s="699" t="s">
        <v>1101</v>
      </c>
      <c r="E17" s="700"/>
      <c r="F17" s="700"/>
      <c r="G17" s="700"/>
      <c r="H17" s="701"/>
      <c r="I17" s="701"/>
      <c r="J17" s="701">
        <f t="shared" si="0"/>
        <v>0</v>
      </c>
      <c r="K17" s="702"/>
    </row>
    <row r="18" spans="1:11" s="322" customFormat="1" ht="15" customHeight="1">
      <c r="A18" s="700" t="s">
        <v>1102</v>
      </c>
      <c r="B18" s="703">
        <v>20</v>
      </c>
      <c r="C18" s="700" t="s">
        <v>1102</v>
      </c>
      <c r="D18" s="704" t="s">
        <v>1103</v>
      </c>
      <c r="E18" s="700" t="s">
        <v>1069</v>
      </c>
      <c r="F18" s="700"/>
      <c r="G18" s="700"/>
      <c r="H18" s="701">
        <v>1</v>
      </c>
      <c r="I18" s="701">
        <f>'[5]COMPOSIÇÃO UNITÁRIA'!F5895</f>
        <v>0</v>
      </c>
      <c r="J18" s="701">
        <f t="shared" si="0"/>
        <v>0</v>
      </c>
      <c r="K18" s="702"/>
    </row>
    <row r="19" spans="1:11" s="322" customFormat="1" ht="15" customHeight="1">
      <c r="A19" s="700" t="s">
        <v>1104</v>
      </c>
      <c r="B19" s="703">
        <v>21</v>
      </c>
      <c r="C19" s="700" t="s">
        <v>1104</v>
      </c>
      <c r="D19" s="704" t="s">
        <v>1105</v>
      </c>
      <c r="E19" s="700" t="s">
        <v>1069</v>
      </c>
      <c r="F19" s="700"/>
      <c r="G19" s="700"/>
      <c r="H19" s="701">
        <v>1</v>
      </c>
      <c r="I19" s="701">
        <f>'[5]COMPOSIÇÃO UNITÁRIA'!F5940</f>
        <v>0</v>
      </c>
      <c r="J19" s="701">
        <f t="shared" si="0"/>
        <v>0</v>
      </c>
      <c r="K19" s="702"/>
    </row>
    <row r="20" spans="1:11" s="322" customFormat="1" ht="15" customHeight="1">
      <c r="A20" s="700" t="s">
        <v>1106</v>
      </c>
      <c r="B20" s="703">
        <v>22</v>
      </c>
      <c r="C20" s="700" t="s">
        <v>1106</v>
      </c>
      <c r="D20" s="704" t="s">
        <v>1107</v>
      </c>
      <c r="E20" s="700" t="s">
        <v>1069</v>
      </c>
      <c r="F20" s="700"/>
      <c r="G20" s="700"/>
      <c r="H20" s="701">
        <v>3</v>
      </c>
      <c r="I20" s="701">
        <f>'[5]COMPOSIÇÃO UNITÁRIA'!F5983</f>
        <v>0</v>
      </c>
      <c r="J20" s="701">
        <f t="shared" si="0"/>
        <v>0</v>
      </c>
      <c r="K20" s="702"/>
    </row>
    <row r="21" spans="1:11" s="322" customFormat="1" ht="29.25">
      <c r="A21" s="700" t="s">
        <v>1108</v>
      </c>
      <c r="B21" s="703" t="s">
        <v>1109</v>
      </c>
      <c r="C21" s="700" t="s">
        <v>1108</v>
      </c>
      <c r="D21" s="704" t="s">
        <v>1110</v>
      </c>
      <c r="E21" s="700" t="s">
        <v>1069</v>
      </c>
      <c r="F21" s="700"/>
      <c r="G21" s="700"/>
      <c r="H21" s="701">
        <v>3</v>
      </c>
      <c r="I21" s="701">
        <f>'[5]COMPOSIÇÃO UNITÁRIA'!F6028</f>
        <v>0</v>
      </c>
      <c r="J21" s="701">
        <f t="shared" si="0"/>
        <v>0</v>
      </c>
      <c r="K21" s="702"/>
    </row>
    <row r="22" spans="1:11" s="322" customFormat="1" ht="15" customHeight="1">
      <c r="A22" s="697" t="s">
        <v>681</v>
      </c>
      <c r="B22" s="698"/>
      <c r="C22" s="697" t="s">
        <v>681</v>
      </c>
      <c r="D22" s="699" t="s">
        <v>1111</v>
      </c>
      <c r="E22" s="700"/>
      <c r="F22" s="700"/>
      <c r="G22" s="700"/>
      <c r="H22" s="701"/>
      <c r="I22" s="701"/>
      <c r="J22" s="701">
        <f t="shared" si="0"/>
        <v>0</v>
      </c>
      <c r="K22" s="702"/>
    </row>
    <row r="23" spans="1:11" s="322" customFormat="1" ht="15" customHeight="1">
      <c r="A23" s="700" t="s">
        <v>1112</v>
      </c>
      <c r="B23" s="703">
        <v>23</v>
      </c>
      <c r="C23" s="700" t="s">
        <v>1112</v>
      </c>
      <c r="D23" s="704" t="s">
        <v>1113</v>
      </c>
      <c r="E23" s="700" t="s">
        <v>1069</v>
      </c>
      <c r="F23" s="700"/>
      <c r="G23" s="700"/>
      <c r="H23" s="701">
        <v>34</v>
      </c>
      <c r="I23" s="701">
        <f>'[5]COMPOSIÇÃO UNITÁRIA'!F6070</f>
        <v>87.26</v>
      </c>
      <c r="J23" s="701">
        <f t="shared" si="0"/>
        <v>2966.84</v>
      </c>
      <c r="K23" s="702"/>
    </row>
    <row r="24" spans="1:11" s="322" customFormat="1" ht="15" customHeight="1">
      <c r="A24" s="700" t="s">
        <v>1114</v>
      </c>
      <c r="B24" s="703">
        <v>24</v>
      </c>
      <c r="C24" s="700" t="s">
        <v>1114</v>
      </c>
      <c r="D24" s="704" t="s">
        <v>1115</v>
      </c>
      <c r="E24" s="700" t="s">
        <v>1068</v>
      </c>
      <c r="F24" s="700"/>
      <c r="G24" s="700"/>
      <c r="H24" s="701">
        <v>68</v>
      </c>
      <c r="I24" s="701">
        <f>'[5]COMPOSIÇÃO UNITÁRIA'!F6112</f>
        <v>746.86</v>
      </c>
      <c r="J24" s="701">
        <f t="shared" si="0"/>
        <v>50786.48</v>
      </c>
      <c r="K24" s="702"/>
    </row>
    <row r="25" spans="1:11" s="322" customFormat="1" ht="15" customHeight="1">
      <c r="A25" s="700" t="s">
        <v>1116</v>
      </c>
      <c r="B25" s="703">
        <v>25</v>
      </c>
      <c r="C25" s="700" t="s">
        <v>1116</v>
      </c>
      <c r="D25" s="704" t="s">
        <v>1117</v>
      </c>
      <c r="E25" s="700" t="s">
        <v>1068</v>
      </c>
      <c r="F25" s="700"/>
      <c r="G25" s="700"/>
      <c r="H25" s="701">
        <v>68</v>
      </c>
      <c r="I25" s="701" t="str">
        <f>'[5]COMPOSIÇÃO UNITÁRIA'!F6156</f>
        <v>SUB TOTAL (R$)</v>
      </c>
      <c r="J25" s="701" t="e">
        <f t="shared" si="0"/>
        <v>#VALUE!</v>
      </c>
      <c r="K25" s="702"/>
    </row>
    <row r="26" spans="1:11" s="322" customFormat="1" ht="43.5">
      <c r="A26" s="700" t="s">
        <v>1118</v>
      </c>
      <c r="B26" s="703" t="s">
        <v>1119</v>
      </c>
      <c r="C26" s="700" t="s">
        <v>1118</v>
      </c>
      <c r="D26" s="704" t="s">
        <v>1120</v>
      </c>
      <c r="E26" s="700" t="s">
        <v>1068</v>
      </c>
      <c r="F26" s="700"/>
      <c r="G26" s="700"/>
      <c r="H26" s="701">
        <v>68</v>
      </c>
      <c r="I26" s="701" t="str">
        <f>'[5]COMPOSIÇÃO UNITÁRIA'!F6199</f>
        <v>SUB TOTAL (R$)</v>
      </c>
      <c r="J26" s="701" t="e">
        <f t="shared" si="0"/>
        <v>#VALUE!</v>
      </c>
      <c r="K26" s="702"/>
    </row>
    <row r="27" spans="1:11" s="322" customFormat="1" ht="29.25">
      <c r="A27" s="700" t="s">
        <v>1121</v>
      </c>
      <c r="B27" s="703" t="s">
        <v>1122</v>
      </c>
      <c r="C27" s="700" t="s">
        <v>1121</v>
      </c>
      <c r="D27" s="704" t="s">
        <v>1123</v>
      </c>
      <c r="E27" s="700" t="s">
        <v>1124</v>
      </c>
      <c r="F27" s="700"/>
      <c r="G27" s="700"/>
      <c r="H27" s="701">
        <v>6.64</v>
      </c>
      <c r="I27" s="701">
        <f>'[5]COMPOSIÇÃO UNITÁRIA'!F6242</f>
        <v>0</v>
      </c>
      <c r="J27" s="701">
        <f t="shared" si="0"/>
        <v>0</v>
      </c>
      <c r="K27" s="702"/>
    </row>
    <row r="28" spans="1:11" s="322" customFormat="1" ht="43.5">
      <c r="A28" s="700" t="s">
        <v>1125</v>
      </c>
      <c r="B28" s="703" t="s">
        <v>1126</v>
      </c>
      <c r="C28" s="700" t="s">
        <v>1125</v>
      </c>
      <c r="D28" s="704" t="s">
        <v>1127</v>
      </c>
      <c r="E28" s="700" t="s">
        <v>1124</v>
      </c>
      <c r="F28" s="700"/>
      <c r="G28" s="700"/>
      <c r="H28" s="701">
        <v>5.98</v>
      </c>
      <c r="I28" s="701" t="str">
        <f>'[5]COMPOSIÇÃO UNITÁRIA'!F6286</f>
        <v>SUB TOTAL (R$)</v>
      </c>
      <c r="J28" s="701" t="e">
        <f t="shared" si="0"/>
        <v>#VALUE!</v>
      </c>
      <c r="K28" s="702" t="e">
        <f>SUM(J6:J28)</f>
        <v>#VALUE!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56"/>
  <sheetViews>
    <sheetView workbookViewId="0">
      <selection activeCell="Q10" sqref="Q10"/>
    </sheetView>
  </sheetViews>
  <sheetFormatPr defaultRowHeight="15"/>
  <cols>
    <col min="2" max="2" width="9.140625" style="8"/>
    <col min="3" max="3" width="24.28515625" style="441" customWidth="1"/>
    <col min="4" max="4" width="5.140625" style="8" customWidth="1"/>
    <col min="5" max="5" width="9.85546875" style="439" customWidth="1"/>
    <col min="6" max="8" width="9.85546875" customWidth="1"/>
    <col min="9" max="13" width="10" customWidth="1"/>
    <col min="14" max="14" width="9.140625" style="56"/>
  </cols>
  <sheetData>
    <row r="1" spans="2:18" ht="15" customHeight="1">
      <c r="B1" s="1893" t="s">
        <v>872</v>
      </c>
      <c r="C1" s="1893"/>
      <c r="D1" s="1893"/>
      <c r="E1" s="440">
        <v>92602</v>
      </c>
      <c r="F1" s="440">
        <v>92604</v>
      </c>
      <c r="G1" s="440">
        <v>92606</v>
      </c>
      <c r="H1" s="440">
        <v>92608</v>
      </c>
      <c r="I1" s="440">
        <v>92610</v>
      </c>
      <c r="J1" s="440">
        <v>92612</v>
      </c>
      <c r="K1" s="440">
        <v>92614</v>
      </c>
      <c r="L1" s="440">
        <v>92616</v>
      </c>
      <c r="M1" s="440">
        <v>92618</v>
      </c>
      <c r="N1" s="451">
        <v>92620</v>
      </c>
    </row>
    <row r="2" spans="2:18">
      <c r="B2" s="1893" t="s">
        <v>864</v>
      </c>
      <c r="C2" s="1893"/>
      <c r="D2" s="442" t="s">
        <v>8</v>
      </c>
      <c r="E2" s="443" t="s">
        <v>865</v>
      </c>
      <c r="F2" s="443" t="s">
        <v>865</v>
      </c>
      <c r="G2" s="443" t="s">
        <v>865</v>
      </c>
      <c r="H2" s="443" t="s">
        <v>865</v>
      </c>
      <c r="I2" s="443" t="s">
        <v>865</v>
      </c>
      <c r="J2" s="443" t="s">
        <v>865</v>
      </c>
      <c r="K2" s="443" t="s">
        <v>865</v>
      </c>
      <c r="L2" s="443" t="s">
        <v>865</v>
      </c>
      <c r="M2" s="443" t="s">
        <v>865</v>
      </c>
      <c r="N2" s="452" t="s">
        <v>865</v>
      </c>
    </row>
    <row r="3" spans="2:18" s="1" customFormat="1" ht="26.25" customHeight="1">
      <c r="B3" s="1893"/>
      <c r="C3" s="1893"/>
      <c r="D3" s="442"/>
      <c r="E3" s="444">
        <f>TRUNC(2*1.5*0.15/2+3*0.15,2)</f>
        <v>0.67</v>
      </c>
      <c r="F3" s="444">
        <f>TRUNC(2*2*0.15/2+4*0.15,2)</f>
        <v>0.9</v>
      </c>
      <c r="G3" s="444">
        <f>TRUNC(2*2.5*0.15/2+5*0.15,2)</f>
        <v>1.1200000000000001</v>
      </c>
      <c r="H3" s="444">
        <f>TRUNC(2*3*0.15/2+6*0.15,2)</f>
        <v>1.35</v>
      </c>
      <c r="I3" s="444">
        <f>TRUNC(2*3.5*0.15/2+7*0.15,2)</f>
        <v>1.57</v>
      </c>
      <c r="J3" s="444">
        <f>TRUNC(2*4*0.15/2+8*0.15,2)</f>
        <v>1.8</v>
      </c>
      <c r="K3" s="444">
        <f>TRUNC(2*4.5*0.15/2+9*0.15,2)</f>
        <v>2.02</v>
      </c>
      <c r="L3" s="444">
        <f>TRUNC(2*5*0.15/2+10*0.15,2)</f>
        <v>2.25</v>
      </c>
      <c r="M3" s="444">
        <f>TRUNC(2*5.5*0.15/2+11*0.15,2)</f>
        <v>2.4700000000000002</v>
      </c>
      <c r="N3" s="262">
        <f>TRUNC(2*6*0.15/2+12*0.15,2)</f>
        <v>2.7</v>
      </c>
      <c r="O3" s="3"/>
      <c r="P3" s="3"/>
      <c r="Q3" s="3"/>
      <c r="R3" s="3"/>
    </row>
    <row r="4" spans="2:18" s="1" customFormat="1" ht="26.25" customHeight="1">
      <c r="B4" s="1893"/>
      <c r="C4" s="1893"/>
      <c r="D4" s="442"/>
      <c r="E4" s="444">
        <f>TRUNC(2*1.5*1.5*0.15/2,2)</f>
        <v>0.33</v>
      </c>
      <c r="F4" s="444">
        <f>TRUNC(2*2*2*0.15/2,2)</f>
        <v>0.6</v>
      </c>
      <c r="G4" s="444">
        <f>TRUNC(2*2.5*0.15/2,2)</f>
        <v>0.37</v>
      </c>
      <c r="H4" s="444">
        <f>TRUNC(2*3*0.15/2,2)</f>
        <v>0.45</v>
      </c>
      <c r="I4" s="444">
        <f>TRUNC(2*3.5*0.15/2,2)</f>
        <v>0.52</v>
      </c>
      <c r="J4" s="444">
        <f>TRUNC(2*4*0.15/2,2)</f>
        <v>0.6</v>
      </c>
      <c r="K4" s="444">
        <f>TRUNC(2*4.5*0.15/2,2)</f>
        <v>0.67</v>
      </c>
      <c r="L4" s="444">
        <f>TRUNC(2*5*0.15/2,2)</f>
        <v>0.75</v>
      </c>
      <c r="M4" s="444">
        <f>TRUNC(2*5.5*0.15/2,2)</f>
        <v>0.82</v>
      </c>
      <c r="N4" s="262">
        <f>TRUNC(2*6*6*0.15/2,2)</f>
        <v>5.4</v>
      </c>
      <c r="O4" s="3">
        <v>7.35</v>
      </c>
      <c r="P4" s="3"/>
      <c r="Q4" s="3"/>
      <c r="R4" s="3"/>
    </row>
    <row r="5" spans="2:18" s="1" customFormat="1" ht="26.25" customHeight="1">
      <c r="B5" s="1893"/>
      <c r="C5" s="1893"/>
      <c r="D5" s="442" t="s">
        <v>8</v>
      </c>
      <c r="E5" s="444" t="s">
        <v>881</v>
      </c>
      <c r="F5" s="444">
        <f>TRUNC(F4/0.22,2)</f>
        <v>2.72</v>
      </c>
      <c r="G5" s="444">
        <f t="shared" ref="G5:N5" si="0">TRUNC(G4/0.22,2)</f>
        <v>1.68</v>
      </c>
      <c r="H5" s="444">
        <f t="shared" si="0"/>
        <v>2.04</v>
      </c>
      <c r="I5" s="444">
        <f t="shared" si="0"/>
        <v>2.36</v>
      </c>
      <c r="J5" s="444">
        <f t="shared" si="0"/>
        <v>2.72</v>
      </c>
      <c r="K5" s="444">
        <f t="shared" si="0"/>
        <v>3.04</v>
      </c>
      <c r="L5" s="444">
        <f t="shared" si="0"/>
        <v>3.4</v>
      </c>
      <c r="M5" s="444">
        <f t="shared" si="0"/>
        <v>3.72</v>
      </c>
      <c r="N5" s="262">
        <f t="shared" si="0"/>
        <v>24.54</v>
      </c>
      <c r="O5" s="3"/>
      <c r="P5" s="3"/>
      <c r="Q5" s="3"/>
      <c r="R5" s="3"/>
    </row>
    <row r="6" spans="2:18" s="1" customFormat="1" ht="17.25" customHeight="1">
      <c r="B6" s="1893"/>
      <c r="C6" s="1893"/>
      <c r="D6" s="442" t="s">
        <v>81</v>
      </c>
      <c r="E6" s="444" t="s">
        <v>871</v>
      </c>
      <c r="F6" s="444" t="s">
        <v>873</v>
      </c>
      <c r="G6" s="444" t="s">
        <v>874</v>
      </c>
      <c r="H6" s="444" t="s">
        <v>875</v>
      </c>
      <c r="I6" s="444" t="s">
        <v>876</v>
      </c>
      <c r="J6" s="444" t="s">
        <v>877</v>
      </c>
      <c r="K6" s="444" t="s">
        <v>878</v>
      </c>
      <c r="L6" s="444" t="s">
        <v>879</v>
      </c>
      <c r="M6" s="444" t="s">
        <v>880</v>
      </c>
      <c r="N6" s="262" t="s">
        <v>882</v>
      </c>
      <c r="O6" s="3" t="s">
        <v>899</v>
      </c>
      <c r="P6" s="3"/>
      <c r="Q6" s="3"/>
      <c r="R6" s="3"/>
    </row>
    <row r="7" spans="2:18" s="1" customFormat="1" ht="27.75" customHeight="1">
      <c r="B7" s="442" t="s">
        <v>859</v>
      </c>
      <c r="C7" s="1893" t="s">
        <v>870</v>
      </c>
      <c r="D7" s="442" t="s">
        <v>83</v>
      </c>
      <c r="E7" s="444">
        <v>12.98</v>
      </c>
      <c r="F7" s="444">
        <v>12.98</v>
      </c>
      <c r="G7" s="444">
        <v>16.64</v>
      </c>
      <c r="H7" s="444">
        <v>23.96</v>
      </c>
      <c r="I7" s="444">
        <v>27.62</v>
      </c>
      <c r="J7" s="444">
        <v>31.28</v>
      </c>
      <c r="K7" s="444">
        <v>38.6</v>
      </c>
      <c r="L7" s="444">
        <v>46.54</v>
      </c>
      <c r="M7" s="444">
        <v>50.2</v>
      </c>
      <c r="N7" s="262">
        <v>53.86</v>
      </c>
      <c r="O7" s="3"/>
      <c r="P7" s="3"/>
      <c r="Q7" s="3"/>
      <c r="R7" s="3"/>
    </row>
    <row r="8" spans="2:18" s="1" customFormat="1" ht="32.25" customHeight="1">
      <c r="B8" s="442"/>
      <c r="C8" s="1893"/>
      <c r="D8" s="445" t="s">
        <v>25</v>
      </c>
      <c r="E8" s="446">
        <v>0.01</v>
      </c>
      <c r="F8" s="447">
        <f>TRUNC(F7/E7,2)</f>
        <v>1</v>
      </c>
      <c r="G8" s="447">
        <f t="shared" ref="G8:N8" si="1">TRUNC(G7/F7,2)</f>
        <v>1.28</v>
      </c>
      <c r="H8" s="447">
        <f t="shared" si="1"/>
        <v>1.43</v>
      </c>
      <c r="I8" s="447">
        <f t="shared" si="1"/>
        <v>1.1499999999999999</v>
      </c>
      <c r="J8" s="447">
        <f t="shared" si="1"/>
        <v>1.1299999999999999</v>
      </c>
      <c r="K8" s="447">
        <f t="shared" si="1"/>
        <v>1.23</v>
      </c>
      <c r="L8" s="447">
        <f t="shared" si="1"/>
        <v>1.2</v>
      </c>
      <c r="M8" s="447">
        <f t="shared" si="1"/>
        <v>1.07</v>
      </c>
      <c r="N8" s="453">
        <f t="shared" si="1"/>
        <v>1.07</v>
      </c>
      <c r="O8" s="3"/>
      <c r="P8" s="3"/>
      <c r="Q8" s="3"/>
      <c r="R8" s="3"/>
    </row>
    <row r="9" spans="2:18" s="1" customFormat="1" ht="27.75" customHeight="1">
      <c r="B9" s="442">
        <v>10997</v>
      </c>
      <c r="C9" s="1893" t="s">
        <v>869</v>
      </c>
      <c r="D9" s="442" t="s">
        <v>83</v>
      </c>
      <c r="E9" s="444">
        <v>0.23400000000000001</v>
      </c>
      <c r="F9" s="444">
        <v>0.23400000000000001</v>
      </c>
      <c r="G9" s="444">
        <v>0.23400000000000001</v>
      </c>
      <c r="H9" s="444">
        <v>0.378</v>
      </c>
      <c r="I9" s="444">
        <v>0.378</v>
      </c>
      <c r="J9" s="444">
        <v>0.378</v>
      </c>
      <c r="K9" s="444">
        <v>0.52200000000000002</v>
      </c>
      <c r="L9" s="444">
        <v>0.52200000000000002</v>
      </c>
      <c r="M9" s="444">
        <v>0.52200000000000002</v>
      </c>
      <c r="N9" s="262">
        <v>0.52200000000000002</v>
      </c>
      <c r="O9" s="3"/>
      <c r="P9" s="3"/>
      <c r="Q9" s="3"/>
      <c r="R9" s="3"/>
    </row>
    <row r="10" spans="2:18" s="1" customFormat="1" ht="27.75" customHeight="1">
      <c r="B10" s="442"/>
      <c r="C10" s="1893"/>
      <c r="D10" s="445" t="s">
        <v>25</v>
      </c>
      <c r="E10" s="446">
        <v>0.01</v>
      </c>
      <c r="F10" s="447">
        <f>TRUNC(F9/E9,2)</f>
        <v>1</v>
      </c>
      <c r="G10" s="447">
        <f t="shared" ref="G10:N10" si="2">TRUNC(G9/F9,2)</f>
        <v>1</v>
      </c>
      <c r="H10" s="447">
        <f t="shared" si="2"/>
        <v>1.61</v>
      </c>
      <c r="I10" s="447">
        <f t="shared" si="2"/>
        <v>1</v>
      </c>
      <c r="J10" s="447">
        <f t="shared" si="2"/>
        <v>1</v>
      </c>
      <c r="K10" s="447">
        <f t="shared" si="2"/>
        <v>1.38</v>
      </c>
      <c r="L10" s="447">
        <f t="shared" si="2"/>
        <v>1</v>
      </c>
      <c r="M10" s="447">
        <f t="shared" si="2"/>
        <v>1</v>
      </c>
      <c r="N10" s="453">
        <f t="shared" si="2"/>
        <v>1</v>
      </c>
      <c r="O10" s="3"/>
      <c r="P10" s="3"/>
      <c r="Q10" s="3"/>
      <c r="R10" s="3"/>
    </row>
    <row r="11" spans="2:18" s="1" customFormat="1" ht="38.25" customHeight="1">
      <c r="B11" s="442" t="s">
        <v>860</v>
      </c>
      <c r="C11" s="1893" t="s">
        <v>868</v>
      </c>
      <c r="D11" s="442" t="s">
        <v>83</v>
      </c>
      <c r="E11" s="444">
        <v>41.04</v>
      </c>
      <c r="F11" s="442">
        <v>51.3</v>
      </c>
      <c r="G11" s="442">
        <v>61.56</v>
      </c>
      <c r="H11" s="442">
        <v>71.819999999999993</v>
      </c>
      <c r="I11" s="442">
        <v>82.08</v>
      </c>
      <c r="J11" s="442">
        <v>92.34</v>
      </c>
      <c r="K11" s="442">
        <v>102.6</v>
      </c>
      <c r="L11" s="442">
        <v>112.86</v>
      </c>
      <c r="M11" s="442">
        <v>123.12</v>
      </c>
      <c r="N11" s="454">
        <v>133.38</v>
      </c>
      <c r="O11" s="3"/>
      <c r="P11" s="3"/>
      <c r="Q11" s="3"/>
      <c r="R11" s="3"/>
    </row>
    <row r="12" spans="2:18" s="1" customFormat="1" ht="38.25" customHeight="1">
      <c r="B12" s="442"/>
      <c r="C12" s="1893"/>
      <c r="D12" s="448" t="s">
        <v>25</v>
      </c>
      <c r="E12" s="449">
        <v>0.01</v>
      </c>
      <c r="F12" s="447">
        <f>TRUNC(F11/E11,2)</f>
        <v>1.25</v>
      </c>
      <c r="G12" s="447">
        <f t="shared" ref="G12:N12" si="3">TRUNC(G11/F11,2)</f>
        <v>1.2</v>
      </c>
      <c r="H12" s="447">
        <f t="shared" si="3"/>
        <v>1.1599999999999999</v>
      </c>
      <c r="I12" s="447">
        <f t="shared" si="3"/>
        <v>1.1399999999999999</v>
      </c>
      <c r="J12" s="447">
        <f t="shared" si="3"/>
        <v>1.1200000000000001</v>
      </c>
      <c r="K12" s="447">
        <f t="shared" si="3"/>
        <v>1.1100000000000001</v>
      </c>
      <c r="L12" s="447">
        <f t="shared" si="3"/>
        <v>1.1000000000000001</v>
      </c>
      <c r="M12" s="447">
        <f t="shared" si="3"/>
        <v>1.0900000000000001</v>
      </c>
      <c r="N12" s="453">
        <f t="shared" si="3"/>
        <v>1.08</v>
      </c>
      <c r="O12" s="3"/>
      <c r="P12" s="3"/>
      <c r="Q12" s="3"/>
      <c r="R12" s="3"/>
    </row>
    <row r="13" spans="2:18" s="1" customFormat="1" ht="31.5" customHeight="1">
      <c r="B13" s="442" t="s">
        <v>861</v>
      </c>
      <c r="C13" s="1893" t="s">
        <v>867</v>
      </c>
      <c r="D13" s="442" t="s">
        <v>85</v>
      </c>
      <c r="E13" s="444">
        <v>1.4219999999999999</v>
      </c>
      <c r="F13" s="444">
        <v>1.4219999999999999</v>
      </c>
      <c r="G13" s="444">
        <v>1.4219999999999999</v>
      </c>
      <c r="H13" s="444">
        <v>2.133</v>
      </c>
      <c r="I13" s="444">
        <v>2.133</v>
      </c>
      <c r="J13" s="444">
        <v>2.133</v>
      </c>
      <c r="K13" s="444">
        <v>2.8439999999999999</v>
      </c>
      <c r="L13" s="444">
        <v>2.8439999999999999</v>
      </c>
      <c r="M13" s="444">
        <v>2.8439999999999999</v>
      </c>
      <c r="N13" s="262">
        <v>2.8439999999999999</v>
      </c>
      <c r="O13" s="3"/>
      <c r="P13" s="3"/>
      <c r="Q13" s="3"/>
      <c r="R13" s="3"/>
    </row>
    <row r="14" spans="2:18" s="1" customFormat="1" ht="31.5" customHeight="1">
      <c r="B14" s="442"/>
      <c r="C14" s="1893"/>
      <c r="D14" s="445" t="s">
        <v>25</v>
      </c>
      <c r="E14" s="449">
        <v>0.01</v>
      </c>
      <c r="F14" s="447">
        <f>TRUNC(F13/E13,2)</f>
        <v>1</v>
      </c>
      <c r="G14" s="447">
        <f t="shared" ref="G14:N14" si="4">TRUNC(G13/F13,2)</f>
        <v>1</v>
      </c>
      <c r="H14" s="447">
        <f t="shared" si="4"/>
        <v>1.5</v>
      </c>
      <c r="I14" s="447">
        <f t="shared" si="4"/>
        <v>1</v>
      </c>
      <c r="J14" s="447">
        <f t="shared" si="4"/>
        <v>1</v>
      </c>
      <c r="K14" s="447">
        <f t="shared" si="4"/>
        <v>1.33</v>
      </c>
      <c r="L14" s="447">
        <f t="shared" si="4"/>
        <v>1</v>
      </c>
      <c r="M14" s="447">
        <f t="shared" si="4"/>
        <v>1</v>
      </c>
      <c r="N14" s="453">
        <f t="shared" si="4"/>
        <v>1</v>
      </c>
      <c r="O14" s="3"/>
      <c r="P14" s="3"/>
      <c r="Q14" s="3"/>
      <c r="R14" s="3"/>
    </row>
    <row r="15" spans="2:18" s="1" customFormat="1" ht="26.25" customHeight="1">
      <c r="B15" s="442" t="s">
        <v>862</v>
      </c>
      <c r="C15" s="1893" t="s">
        <v>866</v>
      </c>
      <c r="D15" s="442" t="s">
        <v>85</v>
      </c>
      <c r="E15" s="444">
        <v>0.32800000000000001</v>
      </c>
      <c r="F15" s="444">
        <v>0.32800000000000001</v>
      </c>
      <c r="G15" s="444">
        <v>0.32800000000000001</v>
      </c>
      <c r="H15" s="444">
        <v>0.49199999999999999</v>
      </c>
      <c r="I15" s="444">
        <v>0.49199999999999999</v>
      </c>
      <c r="J15" s="444">
        <v>0.49199999999999999</v>
      </c>
      <c r="K15" s="444">
        <v>0.65600000000000003</v>
      </c>
      <c r="L15" s="444">
        <v>0.65600000000000003</v>
      </c>
      <c r="M15" s="444">
        <v>0.65600000000000003</v>
      </c>
      <c r="N15" s="262">
        <v>0.65600000000000003</v>
      </c>
      <c r="O15" s="3"/>
      <c r="P15" s="3"/>
      <c r="Q15" s="3"/>
      <c r="R15" s="3"/>
    </row>
    <row r="16" spans="2:18" s="1" customFormat="1" ht="26.25" customHeight="1">
      <c r="B16" s="442"/>
      <c r="C16" s="1893"/>
      <c r="D16" s="445" t="s">
        <v>25</v>
      </c>
      <c r="E16" s="449">
        <v>0.01</v>
      </c>
      <c r="F16" s="447">
        <f>TRUNC(F15/E15,2)</f>
        <v>1</v>
      </c>
      <c r="G16" s="447">
        <f t="shared" ref="G16:N16" si="5">TRUNC(G15/F15,2)</f>
        <v>1</v>
      </c>
      <c r="H16" s="447">
        <f t="shared" si="5"/>
        <v>1.5</v>
      </c>
      <c r="I16" s="447">
        <f t="shared" si="5"/>
        <v>1</v>
      </c>
      <c r="J16" s="447">
        <f t="shared" si="5"/>
        <v>1</v>
      </c>
      <c r="K16" s="447">
        <f t="shared" si="5"/>
        <v>1.33</v>
      </c>
      <c r="L16" s="447">
        <f t="shared" si="5"/>
        <v>1</v>
      </c>
      <c r="M16" s="447">
        <f t="shared" si="5"/>
        <v>1</v>
      </c>
      <c r="N16" s="453">
        <f t="shared" si="5"/>
        <v>1</v>
      </c>
      <c r="O16" s="3"/>
      <c r="P16" s="3"/>
      <c r="Q16" s="3"/>
      <c r="R16" s="3"/>
    </row>
    <row r="17" spans="1:18" s="1" customFormat="1" ht="51" customHeight="1">
      <c r="B17" s="442" t="s">
        <v>863</v>
      </c>
      <c r="C17" s="1893" t="s">
        <v>858</v>
      </c>
      <c r="D17" s="442" t="s">
        <v>8</v>
      </c>
      <c r="E17" s="444">
        <v>1</v>
      </c>
      <c r="F17" s="444">
        <v>1</v>
      </c>
      <c r="G17" s="444">
        <v>1</v>
      </c>
      <c r="H17" s="444">
        <v>1</v>
      </c>
      <c r="I17" s="444">
        <v>1</v>
      </c>
      <c r="J17" s="444">
        <v>1</v>
      </c>
      <c r="K17" s="444">
        <v>1</v>
      </c>
      <c r="L17" s="444">
        <v>1</v>
      </c>
      <c r="M17" s="444">
        <v>1</v>
      </c>
      <c r="N17" s="262">
        <v>1</v>
      </c>
      <c r="O17" s="3"/>
      <c r="P17" s="3"/>
      <c r="Q17" s="3"/>
      <c r="R17" s="3"/>
    </row>
    <row r="18" spans="1:18" s="1" customFormat="1" ht="51" customHeight="1">
      <c r="B18" s="442"/>
      <c r="C18" s="1893"/>
      <c r="D18" s="445" t="s">
        <v>25</v>
      </c>
      <c r="E18" s="450">
        <v>1</v>
      </c>
      <c r="F18" s="447">
        <f>TRUNC(F17/E17,2)</f>
        <v>1</v>
      </c>
      <c r="G18" s="447">
        <f t="shared" ref="G18:N18" si="6">TRUNC(G17/F17,2)</f>
        <v>1</v>
      </c>
      <c r="H18" s="447">
        <f t="shared" si="6"/>
        <v>1</v>
      </c>
      <c r="I18" s="447">
        <f t="shared" si="6"/>
        <v>1</v>
      </c>
      <c r="J18" s="447">
        <f t="shared" si="6"/>
        <v>1</v>
      </c>
      <c r="K18" s="447">
        <f t="shared" si="6"/>
        <v>1</v>
      </c>
      <c r="L18" s="447">
        <f t="shared" si="6"/>
        <v>1</v>
      </c>
      <c r="M18" s="447">
        <f t="shared" si="6"/>
        <v>1</v>
      </c>
      <c r="N18" s="453">
        <f t="shared" si="6"/>
        <v>1</v>
      </c>
      <c r="O18" s="3"/>
      <c r="P18" s="3"/>
      <c r="Q18" s="3"/>
      <c r="R18" s="3"/>
    </row>
    <row r="19" spans="1:18" s="1" customFormat="1" ht="48" customHeight="1">
      <c r="B19" s="8"/>
      <c r="C19" s="441"/>
      <c r="D19" s="8"/>
      <c r="E19" s="439"/>
      <c r="N19" s="56"/>
    </row>
    <row r="20" spans="1:18" s="1" customFormat="1" ht="48" customHeight="1">
      <c r="B20" s="8"/>
      <c r="C20" s="441"/>
      <c r="D20" s="8"/>
      <c r="E20" s="439"/>
      <c r="N20" s="56"/>
    </row>
    <row r="21" spans="1:18" s="1" customFormat="1" ht="48" customHeight="1">
      <c r="B21" s="8"/>
      <c r="C21" s="441"/>
      <c r="D21" s="8"/>
      <c r="E21" s="439"/>
      <c r="N21" s="56"/>
    </row>
    <row r="22" spans="1:18" s="1" customFormat="1" ht="48" customHeight="1">
      <c r="A22" s="1893"/>
      <c r="B22" s="1893"/>
      <c r="C22" s="1893"/>
      <c r="D22" s="1893"/>
      <c r="E22" s="1893"/>
      <c r="F22" s="1893"/>
      <c r="G22" s="1893"/>
      <c r="H22" s="1893"/>
      <c r="I22" s="1893"/>
      <c r="J22" s="1893"/>
      <c r="K22" s="1893"/>
      <c r="L22" s="1893"/>
      <c r="M22" s="1893"/>
      <c r="N22" s="1893"/>
      <c r="O22" s="1893"/>
      <c r="P22" s="1893"/>
      <c r="Q22" s="1893"/>
    </row>
    <row r="23" spans="1:18" s="1" customFormat="1" ht="28.5" customHeight="1">
      <c r="A23" s="1893"/>
      <c r="B23" s="1893"/>
      <c r="C23" s="1893"/>
      <c r="D23" s="1893"/>
      <c r="E23" s="1893"/>
      <c r="F23" s="1893"/>
      <c r="G23" s="1893"/>
      <c r="H23" s="1893"/>
      <c r="I23" s="1893"/>
      <c r="J23" s="1893"/>
      <c r="K23" s="1893"/>
      <c r="L23" s="1893"/>
      <c r="M23" s="1893"/>
      <c r="N23" s="1893"/>
      <c r="O23" s="1893"/>
      <c r="P23" s="1893"/>
      <c r="Q23" s="1893"/>
    </row>
    <row r="24" spans="1:18" s="1" customFormat="1" ht="28.5" customHeight="1">
      <c r="A24" s="1893"/>
      <c r="B24" s="1893"/>
      <c r="C24" s="1893"/>
      <c r="D24" s="1893"/>
      <c r="E24" s="1893"/>
      <c r="F24" s="1893"/>
      <c r="G24" s="1893"/>
      <c r="H24" s="1893"/>
      <c r="I24" s="1893"/>
      <c r="J24" s="1893"/>
      <c r="K24" s="1893"/>
      <c r="L24" s="1893"/>
      <c r="M24" s="1893"/>
      <c r="N24" s="1893"/>
      <c r="O24" s="1893"/>
      <c r="P24" s="1893"/>
      <c r="Q24" s="1893"/>
    </row>
    <row r="25" spans="1:18" s="1" customFormat="1" ht="28.5" customHeight="1">
      <c r="A25" s="1893"/>
      <c r="B25" s="1893"/>
      <c r="C25" s="1893"/>
      <c r="D25" s="1893"/>
      <c r="E25" s="1893"/>
      <c r="F25" s="1893"/>
      <c r="G25" s="1893"/>
      <c r="H25" s="1893"/>
      <c r="I25" s="1893"/>
      <c r="J25" s="1893"/>
      <c r="K25" s="1893"/>
      <c r="L25" s="1893"/>
      <c r="M25" s="1893"/>
      <c r="N25" s="1893"/>
      <c r="O25" s="1893"/>
      <c r="P25" s="1893"/>
      <c r="Q25" s="1893"/>
    </row>
    <row r="26" spans="1:18" s="1" customFormat="1" ht="28.5" customHeight="1">
      <c r="A26" s="1893"/>
      <c r="B26" s="1893"/>
      <c r="C26" s="1893"/>
      <c r="D26" s="1893"/>
      <c r="E26" s="1893"/>
      <c r="F26" s="1893"/>
      <c r="G26" s="1893"/>
      <c r="H26" s="1893"/>
      <c r="I26" s="1893"/>
      <c r="J26" s="1893"/>
      <c r="K26" s="1893"/>
      <c r="L26" s="1893"/>
      <c r="M26" s="1893"/>
      <c r="N26" s="1893"/>
      <c r="O26" s="1893"/>
      <c r="P26" s="1893"/>
      <c r="Q26" s="1893"/>
    </row>
    <row r="27" spans="1:18" s="1" customFormat="1" ht="28.5" customHeight="1">
      <c r="A27" s="1893"/>
      <c r="B27" s="1893"/>
      <c r="C27" s="1893"/>
      <c r="D27" s="1893"/>
      <c r="E27" s="1893"/>
      <c r="F27" s="1893"/>
      <c r="G27" s="1893"/>
      <c r="H27" s="1893"/>
      <c r="I27" s="1893"/>
      <c r="J27" s="1893"/>
      <c r="K27" s="1893"/>
      <c r="L27" s="1893"/>
      <c r="M27" s="1893"/>
      <c r="N27" s="1893"/>
      <c r="O27" s="1893"/>
      <c r="P27" s="1893"/>
      <c r="Q27" s="1893"/>
    </row>
    <row r="28" spans="1:18" s="1" customFormat="1" ht="28.5" customHeight="1">
      <c r="A28" s="1893" t="s">
        <v>885</v>
      </c>
      <c r="B28" s="1893" t="s">
        <v>885</v>
      </c>
      <c r="C28" s="1893" t="s">
        <v>885</v>
      </c>
      <c r="D28" s="1893" t="s">
        <v>885</v>
      </c>
      <c r="E28" s="1893" t="s">
        <v>885</v>
      </c>
      <c r="F28" s="1893" t="s">
        <v>885</v>
      </c>
      <c r="G28" s="1893" t="s">
        <v>885</v>
      </c>
      <c r="H28" s="1893" t="s">
        <v>885</v>
      </c>
      <c r="I28" s="1893" t="s">
        <v>885</v>
      </c>
      <c r="J28" s="1893" t="s">
        <v>885</v>
      </c>
      <c r="K28" s="1893" t="s">
        <v>885</v>
      </c>
      <c r="L28" s="1893" t="s">
        <v>885</v>
      </c>
      <c r="M28" s="1893" t="s">
        <v>885</v>
      </c>
      <c r="N28" s="1893" t="s">
        <v>885</v>
      </c>
      <c r="O28" s="1893" t="s">
        <v>885</v>
      </c>
      <c r="P28" s="1893" t="s">
        <v>885</v>
      </c>
      <c r="Q28" s="1893" t="s">
        <v>885</v>
      </c>
    </row>
    <row r="29" spans="1:18" s="1" customFormat="1" ht="28.5" customHeight="1">
      <c r="A29" s="1893"/>
      <c r="B29" s="1893"/>
      <c r="C29" s="1893"/>
      <c r="D29" s="1893"/>
      <c r="E29" s="1893"/>
      <c r="F29" s="1893"/>
      <c r="G29" s="1893"/>
      <c r="H29" s="1893"/>
      <c r="I29" s="1893"/>
      <c r="J29" s="1893"/>
      <c r="K29" s="1893"/>
      <c r="L29" s="1893"/>
      <c r="M29" s="1893"/>
      <c r="N29" s="1893"/>
      <c r="O29" s="1893"/>
      <c r="P29" s="1893"/>
      <c r="Q29" s="1893"/>
    </row>
    <row r="30" spans="1:18" s="1" customFormat="1" ht="28.5" customHeight="1">
      <c r="A30" s="1893"/>
      <c r="B30" s="1893"/>
      <c r="C30" s="1893"/>
      <c r="D30" s="1893"/>
      <c r="E30" s="1893"/>
      <c r="F30" s="1893"/>
      <c r="G30" s="1893"/>
      <c r="H30" s="1893"/>
      <c r="I30" s="1893"/>
      <c r="J30" s="1893"/>
      <c r="K30" s="1893"/>
      <c r="L30" s="1893"/>
      <c r="M30" s="1893"/>
      <c r="N30" s="1893"/>
      <c r="O30" s="1893"/>
      <c r="P30" s="1893"/>
      <c r="Q30" s="1893"/>
    </row>
    <row r="31" spans="1:18" s="1" customFormat="1" ht="28.5" customHeight="1">
      <c r="A31" s="1893"/>
      <c r="B31" s="1893"/>
      <c r="C31" s="1893"/>
      <c r="D31" s="1893"/>
      <c r="E31" s="1893"/>
      <c r="F31" s="1893"/>
      <c r="G31" s="1893"/>
      <c r="H31" s="1893"/>
      <c r="I31" s="1893"/>
      <c r="J31" s="1893"/>
      <c r="K31" s="1893"/>
      <c r="L31" s="1893"/>
      <c r="M31" s="1893"/>
      <c r="N31" s="1893"/>
      <c r="O31" s="1893"/>
      <c r="P31" s="1893"/>
      <c r="Q31" s="1893"/>
    </row>
    <row r="32" spans="1:18" s="1" customFormat="1" ht="28.5" customHeight="1">
      <c r="A32" s="1893"/>
      <c r="B32" s="1893"/>
      <c r="C32" s="1893"/>
      <c r="D32" s="1893"/>
      <c r="E32" s="1893"/>
      <c r="F32" s="1893"/>
      <c r="G32" s="1893"/>
      <c r="H32" s="1893"/>
      <c r="I32" s="1893"/>
      <c r="J32" s="1893"/>
      <c r="K32" s="1893"/>
      <c r="L32" s="1893"/>
      <c r="M32" s="1893"/>
      <c r="N32" s="1893"/>
      <c r="O32" s="1893"/>
      <c r="P32" s="1893"/>
      <c r="Q32" s="1893"/>
    </row>
    <row r="33" spans="1:17" s="1" customFormat="1" ht="28.5" customHeight="1">
      <c r="A33" s="1893"/>
      <c r="B33" s="1893"/>
      <c r="C33" s="1893"/>
      <c r="D33" s="1893"/>
      <c r="E33" s="1893"/>
      <c r="F33" s="1893"/>
      <c r="G33" s="1893"/>
      <c r="H33" s="1893"/>
      <c r="I33" s="1893"/>
      <c r="J33" s="1893"/>
      <c r="K33" s="1893"/>
      <c r="L33" s="1893"/>
      <c r="M33" s="1893"/>
      <c r="N33" s="1893"/>
      <c r="O33" s="1893"/>
      <c r="P33" s="1893"/>
      <c r="Q33" s="1893"/>
    </row>
    <row r="34" spans="1:17" s="1" customFormat="1" ht="28.5" customHeight="1">
      <c r="A34" s="1893"/>
      <c r="B34" s="1893"/>
      <c r="C34" s="1893"/>
      <c r="D34" s="1893"/>
      <c r="E34" s="1893"/>
      <c r="F34" s="1893"/>
      <c r="G34" s="1893"/>
      <c r="H34" s="1893"/>
      <c r="I34" s="1893"/>
      <c r="J34" s="1893"/>
      <c r="K34" s="1893"/>
      <c r="L34" s="1893"/>
      <c r="M34" s="1893"/>
      <c r="N34" s="1893"/>
      <c r="O34" s="1893"/>
      <c r="P34" s="1893"/>
      <c r="Q34" s="1893"/>
    </row>
    <row r="35" spans="1:17" s="1" customFormat="1" ht="28.5" customHeight="1">
      <c r="B35" s="8"/>
      <c r="C35" s="1893" t="s">
        <v>883</v>
      </c>
      <c r="D35" s="1893"/>
      <c r="E35" s="1893"/>
      <c r="F35" s="1893"/>
      <c r="G35" s="1893"/>
      <c r="H35" s="1893"/>
      <c r="I35" s="1893"/>
      <c r="J35" s="1893"/>
      <c r="K35" s="1893"/>
      <c r="L35" s="1893"/>
      <c r="N35" s="56"/>
    </row>
    <row r="36" spans="1:17" s="1" customFormat="1" ht="28.5" customHeight="1">
      <c r="B36" s="8"/>
      <c r="C36" s="1893"/>
      <c r="D36" s="1893"/>
      <c r="E36" s="1893"/>
      <c r="F36" s="1893"/>
      <c r="G36" s="1893"/>
      <c r="H36" s="1893"/>
      <c r="I36" s="1893"/>
      <c r="J36" s="1893"/>
      <c r="K36" s="1893"/>
      <c r="L36" s="1893"/>
      <c r="N36" s="56"/>
    </row>
    <row r="37" spans="1:17" s="1" customFormat="1" ht="28.5" customHeight="1">
      <c r="B37" s="8"/>
      <c r="C37" s="441" t="s">
        <v>884</v>
      </c>
      <c r="D37" s="8"/>
      <c r="E37" s="439"/>
      <c r="N37" s="56"/>
    </row>
    <row r="38" spans="1:17" s="1" customFormat="1" ht="28.5" customHeight="1">
      <c r="B38" s="8"/>
      <c r="C38" s="1893" t="s">
        <v>885</v>
      </c>
      <c r="D38" s="1893"/>
      <c r="E38" s="1893"/>
      <c r="F38" s="1893"/>
      <c r="G38" s="1893"/>
      <c r="H38" s="1893"/>
      <c r="I38" s="1893"/>
      <c r="J38" s="1893"/>
      <c r="K38" s="1893"/>
      <c r="L38" s="1893"/>
      <c r="N38" s="56"/>
    </row>
    <row r="39" spans="1:17" s="1" customFormat="1" ht="75" customHeight="1">
      <c r="B39" s="8"/>
      <c r="C39" s="1893" t="s">
        <v>886</v>
      </c>
      <c r="D39" s="1893"/>
      <c r="E39" s="1893"/>
      <c r="F39" s="1893"/>
      <c r="G39" s="1893"/>
      <c r="H39" s="1893"/>
      <c r="I39" s="1893"/>
      <c r="J39" s="1893"/>
      <c r="K39" s="1893"/>
      <c r="L39" s="1893"/>
      <c r="N39" s="56"/>
    </row>
    <row r="40" spans="1:17" s="1" customFormat="1" ht="90" customHeight="1">
      <c r="B40" s="8"/>
      <c r="C40" s="1893" t="s">
        <v>887</v>
      </c>
      <c r="D40" s="1893"/>
      <c r="E40" s="1893"/>
      <c r="F40" s="1893"/>
      <c r="G40" s="1893"/>
      <c r="H40" s="1893"/>
      <c r="I40" s="1893"/>
      <c r="J40" s="1893"/>
      <c r="K40" s="1893"/>
      <c r="L40" s="1893"/>
      <c r="N40" s="56"/>
    </row>
    <row r="41" spans="1:17" s="1" customFormat="1" ht="90" customHeight="1">
      <c r="B41" s="8"/>
      <c r="C41" s="1893" t="s">
        <v>888</v>
      </c>
      <c r="D41" s="1893"/>
      <c r="E41" s="1893"/>
      <c r="F41" s="1893"/>
      <c r="G41" s="1893"/>
      <c r="H41" s="1893"/>
      <c r="I41" s="1893"/>
      <c r="J41" s="1893"/>
      <c r="K41" s="1893"/>
      <c r="L41" s="1893"/>
      <c r="N41" s="56"/>
    </row>
    <row r="42" spans="1:17" s="1" customFormat="1" ht="30">
      <c r="B42" s="8"/>
      <c r="C42" s="441" t="s">
        <v>816</v>
      </c>
      <c r="D42" s="8"/>
      <c r="E42" s="439"/>
      <c r="N42" s="56"/>
    </row>
    <row r="43" spans="1:17" s="1" customFormat="1" ht="75" customHeight="1">
      <c r="B43" s="8"/>
      <c r="C43" s="1893" t="s">
        <v>889</v>
      </c>
      <c r="D43" s="1893"/>
      <c r="E43" s="1893"/>
      <c r="F43" s="1893"/>
      <c r="G43" s="1893"/>
      <c r="H43" s="1893"/>
      <c r="I43" s="1893"/>
      <c r="J43" s="1893"/>
      <c r="K43" s="1893"/>
      <c r="L43" s="1893"/>
      <c r="N43" s="56"/>
    </row>
    <row r="44" spans="1:17" ht="60" customHeight="1">
      <c r="C44" s="1893" t="s">
        <v>890</v>
      </c>
      <c r="D44" s="1893"/>
      <c r="E44" s="1893"/>
      <c r="F44" s="1893"/>
      <c r="G44" s="1893"/>
      <c r="H44" s="1893"/>
      <c r="I44" s="1893"/>
      <c r="J44" s="1893"/>
      <c r="K44" s="1893"/>
      <c r="L44" s="1893"/>
    </row>
    <row r="45" spans="1:17" ht="90" customHeight="1">
      <c r="A45" s="1" t="s">
        <v>848</v>
      </c>
      <c r="C45" s="1893" t="s">
        <v>891</v>
      </c>
      <c r="D45" s="1893"/>
      <c r="E45" s="1893"/>
      <c r="F45" s="1893"/>
      <c r="G45" s="1893"/>
      <c r="H45" s="1893"/>
      <c r="I45" s="1893"/>
      <c r="J45" s="1893"/>
      <c r="K45" s="1893"/>
      <c r="L45" s="1893"/>
    </row>
    <row r="46" spans="1:17" ht="45" customHeight="1">
      <c r="A46" s="1" t="s">
        <v>849</v>
      </c>
      <c r="C46" s="1893" t="s">
        <v>892</v>
      </c>
      <c r="D46" s="1893"/>
      <c r="E46" s="1893"/>
      <c r="F46" s="1893"/>
      <c r="G46" s="1893"/>
      <c r="H46" s="1893"/>
      <c r="I46" s="1893"/>
      <c r="J46" s="1893"/>
      <c r="K46" s="1893"/>
      <c r="L46" s="1893"/>
    </row>
    <row r="47" spans="1:17" ht="90" customHeight="1">
      <c r="A47" s="1" t="s">
        <v>850</v>
      </c>
      <c r="C47" s="1893" t="s">
        <v>893</v>
      </c>
      <c r="D47" s="1893"/>
      <c r="E47" s="1893"/>
      <c r="F47" s="1893"/>
      <c r="G47" s="1893"/>
      <c r="H47" s="1893"/>
      <c r="I47" s="1893"/>
      <c r="J47" s="1893"/>
      <c r="K47" s="1893"/>
      <c r="L47" s="1893"/>
    </row>
    <row r="48" spans="1:17" ht="45" customHeight="1">
      <c r="A48" s="1" t="s">
        <v>851</v>
      </c>
      <c r="C48" s="1893" t="s">
        <v>894</v>
      </c>
      <c r="D48" s="1893"/>
      <c r="E48" s="1893"/>
      <c r="F48" s="1893"/>
      <c r="G48" s="1893"/>
      <c r="H48" s="1893"/>
      <c r="I48" s="1893"/>
      <c r="J48" s="1893"/>
      <c r="K48" s="1893"/>
      <c r="L48" s="1893"/>
    </row>
    <row r="49" spans="1:3" ht="30">
      <c r="A49" s="1" t="s">
        <v>852</v>
      </c>
      <c r="C49" s="441" t="s">
        <v>895</v>
      </c>
    </row>
    <row r="50" spans="1:3" ht="30">
      <c r="A50" s="1" t="s">
        <v>853</v>
      </c>
      <c r="C50" s="441" t="s">
        <v>896</v>
      </c>
    </row>
    <row r="51" spans="1:3" ht="30">
      <c r="A51" s="1" t="s">
        <v>816</v>
      </c>
      <c r="C51" s="441" t="s">
        <v>897</v>
      </c>
    </row>
    <row r="52" spans="1:3" ht="30">
      <c r="A52" s="1" t="s">
        <v>854</v>
      </c>
      <c r="C52" s="441" t="s">
        <v>898</v>
      </c>
    </row>
    <row r="53" spans="1:3">
      <c r="A53" s="1" t="s">
        <v>855</v>
      </c>
    </row>
    <row r="54" spans="1:3">
      <c r="A54" s="1" t="s">
        <v>856</v>
      </c>
    </row>
    <row r="55" spans="1:3">
      <c r="A55" s="1" t="s">
        <v>817</v>
      </c>
    </row>
    <row r="56" spans="1:3">
      <c r="A56" s="1" t="s">
        <v>857</v>
      </c>
    </row>
  </sheetData>
  <mergeCells count="32">
    <mergeCell ref="A34:Q34"/>
    <mergeCell ref="A29:Q29"/>
    <mergeCell ref="A30:Q30"/>
    <mergeCell ref="A31:Q31"/>
    <mergeCell ref="A23:Q23"/>
    <mergeCell ref="B2:C6"/>
    <mergeCell ref="B1:D1"/>
    <mergeCell ref="A22:Q22"/>
    <mergeCell ref="A32:Q32"/>
    <mergeCell ref="A33:Q33"/>
    <mergeCell ref="C7:C8"/>
    <mergeCell ref="C9:C10"/>
    <mergeCell ref="C11:C12"/>
    <mergeCell ref="C13:C14"/>
    <mergeCell ref="C15:C16"/>
    <mergeCell ref="C17:C18"/>
    <mergeCell ref="A24:Q24"/>
    <mergeCell ref="A25:Q25"/>
    <mergeCell ref="A26:Q26"/>
    <mergeCell ref="A27:Q27"/>
    <mergeCell ref="A28:Q28"/>
    <mergeCell ref="C46:L46"/>
    <mergeCell ref="C47:L47"/>
    <mergeCell ref="C48:L48"/>
    <mergeCell ref="C35:L36"/>
    <mergeCell ref="C39:L39"/>
    <mergeCell ref="C40:L40"/>
    <mergeCell ref="C41:L41"/>
    <mergeCell ref="C43:L43"/>
    <mergeCell ref="C44:L44"/>
    <mergeCell ref="C45:L45"/>
    <mergeCell ref="C38:L38"/>
  </mergeCells>
  <printOptions horizontalCentered="1" verticalCentered="1"/>
  <pageMargins left="0.11811023622047245" right="0.11811023622047245" top="0.39370078740157483" bottom="0.39370078740157483" header="0.31496062992125984" footer="0.31496062992125984"/>
  <pageSetup paperSize="9" scale="95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7F7ED2B-2CDF-43FA-A7D5-1B647D34C2E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7</vt:i4>
      </vt:variant>
    </vt:vector>
  </HeadingPairs>
  <TitlesOfParts>
    <vt:vector size="20" baseType="lpstr">
      <vt:lpstr>RESUMO</vt:lpstr>
      <vt:lpstr>Planilha com memória de custo</vt:lpstr>
      <vt:lpstr>cronograma f.finan.</vt:lpstr>
      <vt:lpstr>COMPOSIÇÕES DESSA PLANILHA</vt:lpstr>
      <vt:lpstr>BDI</vt:lpstr>
      <vt:lpstr>Planilha3</vt:lpstr>
      <vt:lpstr>VOL. DO CONCRETO SAPATAS</vt:lpstr>
      <vt:lpstr>Planilha com memória de cus (2</vt:lpstr>
      <vt:lpstr>Planilha5</vt:lpstr>
      <vt:lpstr>Planilha1</vt:lpstr>
      <vt:lpstr>Planilha2</vt:lpstr>
      <vt:lpstr>Planilha4</vt:lpstr>
      <vt:lpstr>Plan1</vt:lpstr>
      <vt:lpstr>BDI!Area_de_impressao</vt:lpstr>
      <vt:lpstr>'COMPOSIÇÕES DESSA PLANILHA'!Area_de_impressao</vt:lpstr>
      <vt:lpstr>'cronograma f.finan.'!Area_de_impressao</vt:lpstr>
      <vt:lpstr>Plan1!Area_de_impressao</vt:lpstr>
      <vt:lpstr>'Planilha com memória de cus (2'!Area_de_impressao</vt:lpstr>
      <vt:lpstr>'Planilha com memória de custo'!Area_de_impressao</vt:lpstr>
      <vt:lpstr>RESUMO!Area_de_impressao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</dc:creator>
  <cp:lastModifiedBy>Frotas</cp:lastModifiedBy>
  <cp:lastPrinted>2022-10-18T16:05:53Z</cp:lastPrinted>
  <dcterms:created xsi:type="dcterms:W3CDTF">2018-05-15T12:10:00Z</dcterms:created>
  <dcterms:modified xsi:type="dcterms:W3CDTF">2022-10-18T18:09:00Z</dcterms:modified>
</cp:coreProperties>
</file>